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PLANTILLA" sheetId="1" r:id="rId1"/>
    <sheet name="TABULADOR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D184" i="3" l="1"/>
  <c r="E184" i="3" l="1"/>
  <c r="E187" i="3"/>
  <c r="E186" i="3"/>
  <c r="E185" i="3"/>
  <c r="E183" i="3"/>
  <c r="C179" i="3"/>
  <c r="E179" i="3" s="1"/>
  <c r="C178" i="3"/>
  <c r="E178" i="3" s="1"/>
  <c r="E177" i="3"/>
  <c r="C177" i="3"/>
  <c r="C176" i="3"/>
  <c r="E176" i="3" s="1"/>
  <c r="C175" i="3"/>
  <c r="E175" i="3" s="1"/>
  <c r="C174" i="3"/>
  <c r="E174" i="3" s="1"/>
  <c r="E162" i="3"/>
  <c r="D161" i="3"/>
  <c r="E161" i="3" s="1"/>
  <c r="D160" i="3"/>
  <c r="E160" i="3" s="1"/>
  <c r="E159" i="3"/>
  <c r="D159" i="3"/>
  <c r="E158" i="3"/>
  <c r="C154" i="3"/>
  <c r="E154" i="3" s="1"/>
  <c r="C153" i="3"/>
  <c r="E153" i="3" s="1"/>
  <c r="C152" i="3"/>
  <c r="E152" i="3" s="1"/>
  <c r="E151" i="3"/>
  <c r="C151" i="3"/>
  <c r="C150" i="3"/>
  <c r="E150" i="3" s="1"/>
  <c r="C149" i="3"/>
  <c r="E149" i="3" s="1"/>
  <c r="E128" i="3"/>
  <c r="E126" i="3"/>
  <c r="E137" i="3"/>
  <c r="D136" i="3"/>
  <c r="E136" i="3" s="1"/>
  <c r="D135" i="3"/>
  <c r="E135" i="3" s="1"/>
  <c r="D134" i="3"/>
  <c r="E134" i="3" s="1"/>
  <c r="E133" i="3"/>
  <c r="C129" i="3"/>
  <c r="C128" i="3"/>
  <c r="C127" i="3"/>
  <c r="C126" i="3"/>
  <c r="C125" i="3"/>
  <c r="E124" i="3"/>
  <c r="C124" i="3"/>
  <c r="E104" i="3"/>
  <c r="E102" i="3"/>
  <c r="E113" i="3"/>
  <c r="D112" i="3"/>
  <c r="E112" i="3" s="1"/>
  <c r="D111" i="3"/>
  <c r="E111" i="3" s="1"/>
  <c r="D110" i="3"/>
  <c r="E110" i="3" s="1"/>
  <c r="E109" i="3"/>
  <c r="E114" i="3" s="1"/>
  <c r="C105" i="3"/>
  <c r="E105" i="3" s="1"/>
  <c r="C104" i="3"/>
  <c r="C103" i="3"/>
  <c r="C102" i="3"/>
  <c r="C101" i="3"/>
  <c r="C100" i="3"/>
  <c r="E100" i="3" s="1"/>
  <c r="E80" i="3"/>
  <c r="E78" i="3"/>
  <c r="E89" i="3"/>
  <c r="D88" i="3"/>
  <c r="E88" i="3" s="1"/>
  <c r="D87" i="3"/>
  <c r="E87" i="3" s="1"/>
  <c r="D86" i="3"/>
  <c r="E86" i="3" s="1"/>
  <c r="E85" i="3"/>
  <c r="C81" i="3"/>
  <c r="C80" i="3"/>
  <c r="C79" i="3"/>
  <c r="C78" i="3"/>
  <c r="C77" i="3"/>
  <c r="E76" i="3"/>
  <c r="C76" i="3"/>
  <c r="E180" i="3" l="1"/>
  <c r="E188" i="3"/>
  <c r="E155" i="3"/>
  <c r="E165" i="3" s="1"/>
  <c r="E163" i="3"/>
  <c r="E129" i="3"/>
  <c r="E125" i="3"/>
  <c r="E127" i="3"/>
  <c r="E138" i="3"/>
  <c r="E103" i="3"/>
  <c r="E101" i="3"/>
  <c r="E106" i="3" s="1"/>
  <c r="E116" i="3" s="1"/>
  <c r="F104" i="3" s="1"/>
  <c r="E77" i="3"/>
  <c r="E81" i="3"/>
  <c r="E79" i="3"/>
  <c r="E90" i="3"/>
  <c r="E190" i="3" l="1"/>
  <c r="F184" i="3" s="1"/>
  <c r="E168" i="3"/>
  <c r="F153" i="3"/>
  <c r="F160" i="3"/>
  <c r="F158" i="3"/>
  <c r="F149" i="3"/>
  <c r="F162" i="3"/>
  <c r="F159" i="3"/>
  <c r="F152" i="3"/>
  <c r="F150" i="3"/>
  <c r="F161" i="3"/>
  <c r="F151" i="3"/>
  <c r="F154" i="3"/>
  <c r="E130" i="3"/>
  <c r="E140" i="3" s="1"/>
  <c r="F109" i="3"/>
  <c r="F112" i="3"/>
  <c r="F111" i="3"/>
  <c r="F103" i="3"/>
  <c r="F102" i="3"/>
  <c r="F101" i="3"/>
  <c r="F113" i="3"/>
  <c r="F110" i="3"/>
  <c r="F100" i="3"/>
  <c r="F105" i="3"/>
  <c r="E119" i="3"/>
  <c r="E82" i="3"/>
  <c r="E92" i="3" s="1"/>
  <c r="E95" i="3" s="1"/>
  <c r="F176" i="3" l="1"/>
  <c r="F185" i="3"/>
  <c r="F186" i="3"/>
  <c r="F183" i="3"/>
  <c r="F178" i="3"/>
  <c r="F179" i="3"/>
  <c r="F177" i="3"/>
  <c r="F175" i="3"/>
  <c r="E193" i="3"/>
  <c r="F187" i="3"/>
  <c r="F174" i="3"/>
  <c r="F155" i="3"/>
  <c r="F163" i="3"/>
  <c r="E143" i="3"/>
  <c r="F129" i="3"/>
  <c r="F134" i="3"/>
  <c r="F124" i="3"/>
  <c r="F125" i="3"/>
  <c r="F127" i="3"/>
  <c r="F128" i="3"/>
  <c r="F135" i="3"/>
  <c r="F126" i="3"/>
  <c r="F136" i="3"/>
  <c r="F137" i="3"/>
  <c r="F133" i="3"/>
  <c r="F106" i="3"/>
  <c r="F114" i="3"/>
  <c r="F80" i="3"/>
  <c r="F79" i="3"/>
  <c r="F76" i="3"/>
  <c r="F81" i="3"/>
  <c r="F85" i="3"/>
  <c r="F78" i="3"/>
  <c r="F77" i="3"/>
  <c r="F89" i="3"/>
  <c r="F87" i="3"/>
  <c r="F88" i="3"/>
  <c r="F86" i="3"/>
  <c r="F188" i="3" l="1"/>
  <c r="F180" i="3"/>
  <c r="F165" i="3"/>
  <c r="F138" i="3"/>
  <c r="F130" i="3"/>
  <c r="F116" i="3"/>
  <c r="F82" i="3"/>
  <c r="F90" i="3"/>
  <c r="F190" i="3" l="1"/>
  <c r="F140" i="3"/>
  <c r="F92" i="3"/>
  <c r="D61" i="3" l="1"/>
  <c r="E61" i="3" s="1"/>
  <c r="D63" i="3"/>
  <c r="E63" i="3" s="1"/>
  <c r="D62" i="3"/>
  <c r="E64" i="3"/>
  <c r="E62" i="3"/>
  <c r="E60" i="3"/>
  <c r="C56" i="3"/>
  <c r="E56" i="3" s="1"/>
  <c r="C55" i="3"/>
  <c r="C54" i="3"/>
  <c r="C53" i="3"/>
  <c r="C52" i="3"/>
  <c r="C51" i="3"/>
  <c r="E26" i="3"/>
  <c r="C29" i="3"/>
  <c r="E29" i="3" s="1"/>
  <c r="D13" i="3"/>
  <c r="E13" i="3"/>
  <c r="E39" i="3"/>
  <c r="D38" i="3"/>
  <c r="E38" i="3" s="1"/>
  <c r="D37" i="3"/>
  <c r="E37" i="3" s="1"/>
  <c r="E36" i="3"/>
  <c r="E35" i="3"/>
  <c r="E31" i="3"/>
  <c r="C31" i="3"/>
  <c r="C30" i="3"/>
  <c r="E30" i="3" s="1"/>
  <c r="E28" i="3"/>
  <c r="C28" i="3"/>
  <c r="C27" i="3"/>
  <c r="C26" i="3"/>
  <c r="E7" i="3"/>
  <c r="C7" i="3"/>
  <c r="E12" i="3"/>
  <c r="D14" i="3"/>
  <c r="E14" i="3" s="1"/>
  <c r="E15" i="3"/>
  <c r="E11" i="3"/>
  <c r="E54" i="3" l="1"/>
  <c r="E52" i="3"/>
  <c r="E55" i="3"/>
  <c r="E53" i="3"/>
  <c r="E51" i="3"/>
  <c r="E65" i="3"/>
  <c r="E40" i="3"/>
  <c r="E27" i="3"/>
  <c r="E32" i="3" s="1"/>
  <c r="E16" i="3"/>
  <c r="E57" i="3" l="1"/>
  <c r="E67" i="3" s="1"/>
  <c r="E42" i="3"/>
  <c r="F28" i="3" s="1"/>
  <c r="F37" i="3" l="1"/>
  <c r="F27" i="3"/>
  <c r="F36" i="3"/>
  <c r="F31" i="3"/>
  <c r="F38" i="3"/>
  <c r="F29" i="3"/>
  <c r="F39" i="3"/>
  <c r="F26" i="3"/>
  <c r="E70" i="3"/>
  <c r="F64" i="3"/>
  <c r="F55" i="3"/>
  <c r="F60" i="3"/>
  <c r="F52" i="3"/>
  <c r="F56" i="3"/>
  <c r="F53" i="3"/>
  <c r="F62" i="3"/>
  <c r="F63" i="3"/>
  <c r="F61" i="3"/>
  <c r="F51" i="3"/>
  <c r="F54" i="3"/>
  <c r="E45" i="3"/>
  <c r="F30" i="3"/>
  <c r="F35" i="3"/>
  <c r="F40" i="3" l="1"/>
  <c r="F32" i="3"/>
  <c r="F42" i="3" s="1"/>
  <c r="F65" i="3"/>
  <c r="F57" i="3"/>
  <c r="E6" i="3"/>
  <c r="E5" i="3"/>
  <c r="E4" i="3"/>
  <c r="E3" i="3"/>
  <c r="C4" i="3"/>
  <c r="C5" i="3"/>
  <c r="C6" i="3"/>
  <c r="C3" i="3"/>
  <c r="F67" i="3" l="1"/>
  <c r="E8" i="3"/>
  <c r="E18" i="3" s="1"/>
  <c r="F7" i="3" l="1"/>
  <c r="E21" i="3"/>
  <c r="F12" i="3"/>
  <c r="F11" i="3"/>
  <c r="F5" i="3"/>
  <c r="F13" i="3"/>
  <c r="F6" i="3"/>
  <c r="F4" i="3"/>
  <c r="F15" i="3"/>
  <c r="F14" i="3"/>
  <c r="F3" i="3"/>
  <c r="F8" i="3" l="1"/>
  <c r="F16" i="3"/>
  <c r="F18" i="3" l="1"/>
</calcChain>
</file>

<file path=xl/sharedStrings.xml><?xml version="1.0" encoding="utf-8"?>
<sst xmlns="http://schemas.openxmlformats.org/spreadsheetml/2006/main" count="459" uniqueCount="128">
  <si>
    <t>CATEGORIA</t>
  </si>
  <si>
    <t>CLAVE</t>
  </si>
  <si>
    <t>NOMBRE</t>
  </si>
  <si>
    <t>AREA</t>
  </si>
  <si>
    <t>NIVEL</t>
  </si>
  <si>
    <t>PUESTO</t>
  </si>
  <si>
    <t>Base</t>
  </si>
  <si>
    <t>Confianza</t>
  </si>
  <si>
    <t>HERNANDEZ GUTIERREZ ELIZABETH ROCIO</t>
  </si>
  <si>
    <t>LUQUE MORALES MARIA DEL CARMEN</t>
  </si>
  <si>
    <t>SANCHEZ RAMIREZ J. RIGOBERTO</t>
  </si>
  <si>
    <t>MIRELES MENDEZ FRANCISCO JAVIER</t>
  </si>
  <si>
    <t>BARRIENTOS RUIZ ALMA ROSA</t>
  </si>
  <si>
    <t>RENDON GAYTAN EFREN</t>
  </si>
  <si>
    <t>ORTEGA CHOWELL JUAN ANTONIO</t>
  </si>
  <si>
    <t>GOMEZ GOMEZ EDMUNDO</t>
  </si>
  <si>
    <t>AGUILAR GONZALEZ JUANA GABRIELA</t>
  </si>
  <si>
    <t>CRUZ VEGA JOSE LUIS</t>
  </si>
  <si>
    <t>HERNANDEZ RODRIGUEZ RICARDO</t>
  </si>
  <si>
    <t>PEREZ FLORES CRISTINA</t>
  </si>
  <si>
    <t>ESCOBAR SANCHEZ NANCY ROCIO</t>
  </si>
  <si>
    <t>RUIZ LUNA MIGUEL ANGEL</t>
  </si>
  <si>
    <t>LUNA ENRIQUE</t>
  </si>
  <si>
    <t>AGUILAR PIÑON CESAR MARTIN</t>
  </si>
  <si>
    <t>HERNANDEZ CASTILLO HUMBERTO CARLOS</t>
  </si>
  <si>
    <t>ROJAS LUNA ESTEHER</t>
  </si>
  <si>
    <t>CARRILLO GALLARDO FRANCISCO JAVIER</t>
  </si>
  <si>
    <t>ALCANTAR FERRO TOPILTZIN</t>
  </si>
  <si>
    <t>DIRECCION DE CATASTRO E IMPUESTO PREDIAL</t>
  </si>
  <si>
    <t>AUXILIAR OPERATIVO A</t>
  </si>
  <si>
    <t>PROFESIONAL ADMINISTRATIVO B</t>
  </si>
  <si>
    <t>COORDINADOR EJECUTIVO B</t>
  </si>
  <si>
    <t>ADMINISTRATIVO ESPECIALIZADO</t>
  </si>
  <si>
    <t>AUXILIAR DE SERVICIOS</t>
  </si>
  <si>
    <t>TECNICO ESPECIALIZADO</t>
  </si>
  <si>
    <t>SECRETARIA A</t>
  </si>
  <si>
    <t>AYUDANTE DE TOPOGRAFO</t>
  </si>
  <si>
    <t>DIRECTOR GENERAL</t>
  </si>
  <si>
    <t>COORDINADOR EJECUTIVO A</t>
  </si>
  <si>
    <t>Eventual</t>
  </si>
  <si>
    <t>MENDEZ CORONEL LUIS ALONSO</t>
  </si>
  <si>
    <t>LONA MURRIETA LUIS FERNANDO</t>
  </si>
  <si>
    <t>MONTOYA AGUILAR NANCY</t>
  </si>
  <si>
    <t>ZARATE MUÑOZ YADIRA</t>
  </si>
  <si>
    <t>FLORES ARZOLA ADOLFO</t>
  </si>
  <si>
    <t>LOPEZ CORONA JOSE MIGUEL ANGEL</t>
  </si>
  <si>
    <t>93026 Eventuales 0304-0174 Catastro</t>
  </si>
  <si>
    <t>E221</t>
  </si>
  <si>
    <t>JEFE DE DEPARTAMENTO A EVENT</t>
  </si>
  <si>
    <t>E033</t>
  </si>
  <si>
    <t>AUXILIAR ADMINISTRATIVO EVENT</t>
  </si>
  <si>
    <t>E041</t>
  </si>
  <si>
    <t>SUPERVISOR B EVENT</t>
  </si>
  <si>
    <t>E101</t>
  </si>
  <si>
    <t>SUPERVISOR A EVENT</t>
  </si>
  <si>
    <t>Honorarios Asimilables a sueldos</t>
  </si>
  <si>
    <t>RAMIREZ GONZALEZ EDUARDO</t>
  </si>
  <si>
    <t>AGUILERA MAGAÑA BELEM ANTONIETA</t>
  </si>
  <si>
    <t>RIOS RIOS GENESIS BETSABE</t>
  </si>
  <si>
    <t>93205 Honorarios Asimilados 0304-0174 Catastro</t>
  </si>
  <si>
    <t>Honorarios</t>
  </si>
  <si>
    <t xml:space="preserve">OBSERVACIONES </t>
  </si>
  <si>
    <t xml:space="preserve">COMISIONADA A CONTRALORIA </t>
  </si>
  <si>
    <t>VACANTE</t>
  </si>
  <si>
    <t>PROFESIONAL ADMINISTRATIVO A</t>
  </si>
  <si>
    <t>NUEVA CREACION 2019</t>
  </si>
  <si>
    <t>TABULADOR 2019 AUTORIZADO (MENSUAL)</t>
  </si>
  <si>
    <t>TN</t>
  </si>
  <si>
    <t>DIETA/ SUELDO</t>
  </si>
  <si>
    <t>PREMIO DE ASISTENCIA</t>
  </si>
  <si>
    <t>APOYO FAMILIAR MULTIPLE</t>
  </si>
  <si>
    <t>DESPENSA</t>
  </si>
  <si>
    <t>APOYO SEGURIDAD SOCIAL</t>
  </si>
  <si>
    <t>TOTAL MENSUAL BRUTO</t>
  </si>
  <si>
    <t>TOTAL MENSUAL NETO</t>
  </si>
  <si>
    <t>3101</t>
  </si>
  <si>
    <t xml:space="preserve">DIRECTOR GENERAL </t>
  </si>
  <si>
    <t>C</t>
  </si>
  <si>
    <t>3001</t>
  </si>
  <si>
    <t xml:space="preserve">SUB DIRECTOR GENERAL A </t>
  </si>
  <si>
    <t>2501</t>
  </si>
  <si>
    <t>COORDINADOR  EJECUTIVO A</t>
  </si>
  <si>
    <t>2401</t>
  </si>
  <si>
    <t>2201</t>
  </si>
  <si>
    <t>1701</t>
  </si>
  <si>
    <t>1401</t>
  </si>
  <si>
    <t>1202</t>
  </si>
  <si>
    <t>1001</t>
  </si>
  <si>
    <t>B</t>
  </si>
  <si>
    <t>0502</t>
  </si>
  <si>
    <t>0301</t>
  </si>
  <si>
    <t xml:space="preserve">AUXILIAR  DE SERVICIOS </t>
  </si>
  <si>
    <t>0101</t>
  </si>
  <si>
    <t>AYUDANTE TOPOGRAFO</t>
  </si>
  <si>
    <t>EVENTUALES</t>
  </si>
  <si>
    <t>JEFE DE DEPARTAMENTO A EVENTUAL</t>
  </si>
  <si>
    <t>SUPERVISOR A EVENTUAL</t>
  </si>
  <si>
    <t>SUPERVISOR B EVENTUAL</t>
  </si>
  <si>
    <t>AUXILIAR ADMINISTRATIVO EVENTUAL</t>
  </si>
  <si>
    <t>Constancia de modificación de datos de en cuentas catastrales</t>
  </si>
  <si>
    <t>salario mensual</t>
  </si>
  <si>
    <t>rendimiento</t>
  </si>
  <si>
    <t>importe</t>
  </si>
  <si>
    <t>%</t>
  </si>
  <si>
    <t xml:space="preserve">categotria </t>
  </si>
  <si>
    <t>consumibles</t>
  </si>
  <si>
    <t>costo</t>
  </si>
  <si>
    <t>unidad</t>
  </si>
  <si>
    <t>papel bond</t>
  </si>
  <si>
    <t>impresora</t>
  </si>
  <si>
    <t>tintas</t>
  </si>
  <si>
    <t>energía eléctrica</t>
  </si>
  <si>
    <t>kw</t>
  </si>
  <si>
    <t>cartucho</t>
  </si>
  <si>
    <t>salario diario trabajado 20.92 jor/mes</t>
  </si>
  <si>
    <t>pza</t>
  </si>
  <si>
    <t>hoja</t>
  </si>
  <si>
    <t>rendimineto</t>
  </si>
  <si>
    <t>suma</t>
  </si>
  <si>
    <t>computadora</t>
  </si>
  <si>
    <t>SUBTOTAL</t>
  </si>
  <si>
    <t xml:space="preserve">Derechos de Baja de Cuenta Predial </t>
  </si>
  <si>
    <t xml:space="preserve">Constancia de Historia Registral Catastral   CUOTA FIJA </t>
  </si>
  <si>
    <t>por cada registro de 1 a 5 movimientos    $ 30.00 cada uno</t>
  </si>
  <si>
    <t>De 6 a 10 movimientos    $25.00 cada uno</t>
  </si>
  <si>
    <t xml:space="preserve">De 11 a 15 movimientos    $20.00 cada uno </t>
  </si>
  <si>
    <t>De 16 a 20 movimientos    $15.00 cada uno</t>
  </si>
  <si>
    <t>De 21 movimientos en adelante   $5.00 cada 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</si>
</sst>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%"/>
    <numFmt numFmtId="165" formatCode="_-* #,##0.0000_-;\-* #,##0.00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Fill="1" applyBorder="1"/>
    <xf numFmtId="0" fontId="0" fillId="0" borderId="0" xfId="0" applyFill="1"/>
    <xf numFmtId="43" fontId="0" fillId="0" borderId="0" xfId="0" applyNumberFormat="1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/>
    <xf numFmtId="43" fontId="9" fillId="0" borderId="2" xfId="1" applyFont="1" applyBorder="1"/>
    <xf numFmtId="43" fontId="9" fillId="0" borderId="3" xfId="1" applyFont="1" applyBorder="1"/>
    <xf numFmtId="0" fontId="8" fillId="0" borderId="2" xfId="0" applyFont="1" applyFill="1" applyBorder="1"/>
    <xf numFmtId="43" fontId="9" fillId="0" borderId="2" xfId="1" applyFont="1" applyFill="1" applyBorder="1"/>
    <xf numFmtId="44" fontId="9" fillId="0" borderId="2" xfId="2" applyFont="1" applyBorder="1"/>
    <xf numFmtId="44" fontId="0" fillId="0" borderId="0" xfId="2" applyFont="1"/>
    <xf numFmtId="44" fontId="0" fillId="0" borderId="0" xfId="0" applyNumberFormat="1"/>
    <xf numFmtId="165" fontId="0" fillId="0" borderId="0" xfId="1" applyNumberFormat="1" applyFont="1"/>
    <xf numFmtId="0" fontId="3" fillId="0" borderId="1" xfId="0" applyFont="1" applyBorder="1" applyAlignment="1">
      <alignment horizontal="center" vertical="center" wrapText="1"/>
    </xf>
    <xf numFmtId="44" fontId="9" fillId="0" borderId="1" xfId="2" applyFont="1" applyBorder="1"/>
    <xf numFmtId="44" fontId="0" fillId="0" borderId="1" xfId="2" applyFont="1" applyBorder="1"/>
    <xf numFmtId="165" fontId="0" fillId="0" borderId="1" xfId="1" applyNumberFormat="1" applyFont="1" applyBorder="1"/>
    <xf numFmtId="44" fontId="0" fillId="0" borderId="1" xfId="0" applyNumberFormat="1" applyBorder="1"/>
    <xf numFmtId="165" fontId="2" fillId="0" borderId="1" xfId="1" applyNumberFormat="1" applyFont="1" applyBorder="1"/>
    <xf numFmtId="9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8" fillId="0" borderId="11" xfId="0" applyFont="1" applyBorder="1"/>
    <xf numFmtId="164" fontId="0" fillId="0" borderId="12" xfId="3" applyNumberFormat="1" applyFont="1" applyBorder="1"/>
    <xf numFmtId="0" fontId="8" fillId="0" borderId="11" xfId="0" applyFont="1" applyFill="1" applyBorder="1"/>
    <xf numFmtId="0" fontId="0" fillId="0" borderId="11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5" fillId="4" borderId="4" xfId="0" applyFont="1" applyFill="1" applyBorder="1" applyAlignment="1">
      <alignment horizontal="left"/>
    </xf>
    <xf numFmtId="0" fontId="0" fillId="0" borderId="13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8" xfId="0" applyFont="1" applyBorder="1" applyAlignment="1">
      <alignment horizontal="center" wrapText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C6" sqref="C6"/>
    </sheetView>
  </sheetViews>
  <sheetFormatPr baseColWidth="10" defaultRowHeight="15" x14ac:dyDescent="0.25"/>
  <cols>
    <col min="1" max="1" width="23.7109375" bestFit="1" customWidth="1"/>
    <col min="2" max="2" width="6.5703125" style="4" bestFit="1" customWidth="1"/>
    <col min="3" max="3" width="33.7109375" bestFit="1" customWidth="1"/>
    <col min="4" max="4" width="41.5703125" bestFit="1" customWidth="1"/>
    <col min="5" max="5" width="6.140625" style="4" bestFit="1" customWidth="1"/>
    <col min="6" max="6" width="27.42578125" bestFit="1" customWidth="1"/>
    <col min="7" max="7" width="25.85546875" bestFit="1" customWidth="1"/>
  </cols>
  <sheetData>
    <row r="1" spans="1:7" s="5" customForma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61</v>
      </c>
    </row>
    <row r="2" spans="1:7" x14ac:dyDescent="0.25">
      <c r="A2" s="2" t="s">
        <v>7</v>
      </c>
      <c r="B2" s="3">
        <v>241</v>
      </c>
      <c r="C2" s="2" t="s">
        <v>12</v>
      </c>
      <c r="D2" s="2" t="s">
        <v>28</v>
      </c>
      <c r="E2" s="3">
        <v>1401</v>
      </c>
      <c r="F2" s="8" t="s">
        <v>32</v>
      </c>
      <c r="G2" s="1"/>
    </row>
    <row r="3" spans="1:7" x14ac:dyDescent="0.25">
      <c r="A3" s="2" t="s">
        <v>6</v>
      </c>
      <c r="B3" s="3">
        <v>2567</v>
      </c>
      <c r="C3" s="2" t="s">
        <v>14</v>
      </c>
      <c r="D3" s="2" t="s">
        <v>28</v>
      </c>
      <c r="E3" s="3">
        <v>301</v>
      </c>
      <c r="F3" s="8" t="s">
        <v>33</v>
      </c>
      <c r="G3" s="1"/>
    </row>
    <row r="4" spans="1:7" x14ac:dyDescent="0.25">
      <c r="A4" s="2" t="s">
        <v>6</v>
      </c>
      <c r="B4" s="3">
        <v>4170</v>
      </c>
      <c r="C4" s="2" t="s">
        <v>17</v>
      </c>
      <c r="D4" s="2" t="s">
        <v>28</v>
      </c>
      <c r="E4" s="3">
        <v>301</v>
      </c>
      <c r="F4" s="8" t="s">
        <v>33</v>
      </c>
      <c r="G4" s="1"/>
    </row>
    <row r="5" spans="1:7" x14ac:dyDescent="0.25">
      <c r="A5" s="2" t="s">
        <v>6</v>
      </c>
      <c r="B5" s="3">
        <v>4734</v>
      </c>
      <c r="C5" s="2" t="s">
        <v>22</v>
      </c>
      <c r="D5" s="2" t="s">
        <v>28</v>
      </c>
      <c r="E5" s="3">
        <v>301</v>
      </c>
      <c r="F5" s="8" t="s">
        <v>33</v>
      </c>
      <c r="G5" s="1"/>
    </row>
    <row r="6" spans="1:7" x14ac:dyDescent="0.25">
      <c r="A6" s="2" t="s">
        <v>6</v>
      </c>
      <c r="B6" s="3">
        <v>3728</v>
      </c>
      <c r="C6" s="2" t="s">
        <v>8</v>
      </c>
      <c r="D6" s="2" t="s">
        <v>28</v>
      </c>
      <c r="E6" s="3">
        <v>1001</v>
      </c>
      <c r="F6" s="8" t="s">
        <v>29</v>
      </c>
      <c r="G6" s="1"/>
    </row>
    <row r="7" spans="1:7" x14ac:dyDescent="0.25">
      <c r="A7" s="2" t="s">
        <v>6</v>
      </c>
      <c r="B7" s="3">
        <v>1048</v>
      </c>
      <c r="C7" s="2" t="s">
        <v>13</v>
      </c>
      <c r="D7" s="2" t="s">
        <v>28</v>
      </c>
      <c r="E7" s="3">
        <v>1001</v>
      </c>
      <c r="F7" s="8" t="s">
        <v>29</v>
      </c>
      <c r="G7" s="1"/>
    </row>
    <row r="8" spans="1:7" x14ac:dyDescent="0.25">
      <c r="A8" s="2" t="s">
        <v>6</v>
      </c>
      <c r="B8" s="3">
        <v>4361</v>
      </c>
      <c r="C8" s="2" t="s">
        <v>18</v>
      </c>
      <c r="D8" s="2" t="s">
        <v>28</v>
      </c>
      <c r="E8" s="3">
        <v>1001</v>
      </c>
      <c r="F8" s="8" t="s">
        <v>29</v>
      </c>
      <c r="G8" s="1"/>
    </row>
    <row r="9" spans="1:7" x14ac:dyDescent="0.25">
      <c r="A9" s="2" t="s">
        <v>6</v>
      </c>
      <c r="B9" s="3">
        <v>4821</v>
      </c>
      <c r="C9" s="2" t="s">
        <v>21</v>
      </c>
      <c r="D9" s="2" t="s">
        <v>28</v>
      </c>
      <c r="E9" s="3">
        <v>1001</v>
      </c>
      <c r="F9" s="8" t="s">
        <v>29</v>
      </c>
      <c r="G9" s="1"/>
    </row>
    <row r="10" spans="1:7" x14ac:dyDescent="0.25">
      <c r="A10" s="2" t="s">
        <v>6</v>
      </c>
      <c r="B10" s="3">
        <v>4732</v>
      </c>
      <c r="C10" s="2" t="s">
        <v>23</v>
      </c>
      <c r="D10" s="2" t="s">
        <v>28</v>
      </c>
      <c r="E10" s="3">
        <v>1001</v>
      </c>
      <c r="F10" s="8" t="s">
        <v>29</v>
      </c>
      <c r="G10" s="1"/>
    </row>
    <row r="11" spans="1:7" x14ac:dyDescent="0.25">
      <c r="A11" s="2" t="s">
        <v>6</v>
      </c>
      <c r="B11" s="3">
        <v>4826</v>
      </c>
      <c r="C11" s="2" t="s">
        <v>20</v>
      </c>
      <c r="D11" s="2" t="s">
        <v>28</v>
      </c>
      <c r="E11" s="3">
        <v>101</v>
      </c>
      <c r="F11" s="8" t="s">
        <v>36</v>
      </c>
      <c r="G11" s="1"/>
    </row>
    <row r="12" spans="1:7" x14ac:dyDescent="0.25">
      <c r="A12" s="2" t="s">
        <v>6</v>
      </c>
      <c r="B12" s="3">
        <v>4939</v>
      </c>
      <c r="C12" s="2" t="s">
        <v>24</v>
      </c>
      <c r="D12" s="2" t="s">
        <v>28</v>
      </c>
      <c r="E12" s="3">
        <v>101</v>
      </c>
      <c r="F12" s="8" t="s">
        <v>36</v>
      </c>
      <c r="G12" s="1"/>
    </row>
    <row r="13" spans="1:7" x14ac:dyDescent="0.25">
      <c r="A13" s="2" t="s">
        <v>7</v>
      </c>
      <c r="B13" s="3">
        <v>6751</v>
      </c>
      <c r="C13" s="2" t="s">
        <v>27</v>
      </c>
      <c r="D13" s="2" t="s">
        <v>28</v>
      </c>
      <c r="E13" s="3">
        <v>2501</v>
      </c>
      <c r="F13" s="8" t="s">
        <v>38</v>
      </c>
      <c r="G13" s="1"/>
    </row>
    <row r="14" spans="1:7" x14ac:dyDescent="0.25">
      <c r="A14" s="2" t="s">
        <v>7</v>
      </c>
      <c r="B14" s="3">
        <v>91</v>
      </c>
      <c r="C14" s="2" t="s">
        <v>10</v>
      </c>
      <c r="D14" s="2" t="s">
        <v>28</v>
      </c>
      <c r="E14" s="3">
        <v>2401</v>
      </c>
      <c r="F14" s="8" t="s">
        <v>31</v>
      </c>
      <c r="G14" s="1"/>
    </row>
    <row r="15" spans="1:7" x14ac:dyDescent="0.25">
      <c r="A15" s="2" t="s">
        <v>7</v>
      </c>
      <c r="B15" s="3">
        <v>210</v>
      </c>
      <c r="C15" s="2" t="s">
        <v>11</v>
      </c>
      <c r="D15" s="2" t="s">
        <v>28</v>
      </c>
      <c r="E15" s="3">
        <v>2401</v>
      </c>
      <c r="F15" s="8" t="s">
        <v>31</v>
      </c>
      <c r="G15" s="1"/>
    </row>
    <row r="16" spans="1:7" x14ac:dyDescent="0.25">
      <c r="A16" s="2" t="s">
        <v>7</v>
      </c>
      <c r="B16" s="3">
        <v>5775</v>
      </c>
      <c r="C16" s="2" t="s">
        <v>25</v>
      </c>
      <c r="D16" s="2" t="s">
        <v>28</v>
      </c>
      <c r="E16" s="3">
        <v>2401</v>
      </c>
      <c r="F16" s="8" t="s">
        <v>31</v>
      </c>
      <c r="G16" s="2" t="s">
        <v>62</v>
      </c>
    </row>
    <row r="17" spans="1:7" x14ac:dyDescent="0.25">
      <c r="A17" s="2" t="s">
        <v>7</v>
      </c>
      <c r="B17" s="3">
        <v>6588</v>
      </c>
      <c r="C17" s="2" t="s">
        <v>26</v>
      </c>
      <c r="D17" s="2" t="s">
        <v>28</v>
      </c>
      <c r="E17" s="3">
        <v>3101</v>
      </c>
      <c r="F17" s="8" t="s">
        <v>37</v>
      </c>
      <c r="G17" s="1"/>
    </row>
    <row r="18" spans="1:7" x14ac:dyDescent="0.25">
      <c r="A18" s="2" t="s">
        <v>7</v>
      </c>
      <c r="B18" s="3">
        <v>3544</v>
      </c>
      <c r="C18" s="2" t="s">
        <v>9</v>
      </c>
      <c r="D18" s="2" t="s">
        <v>28</v>
      </c>
      <c r="E18" s="3">
        <v>1701</v>
      </c>
      <c r="F18" s="8" t="s">
        <v>30</v>
      </c>
      <c r="G18" s="1"/>
    </row>
    <row r="19" spans="1:7" x14ac:dyDescent="0.25">
      <c r="A19" s="2" t="s">
        <v>6</v>
      </c>
      <c r="B19" s="3">
        <v>4401</v>
      </c>
      <c r="C19" s="2" t="s">
        <v>19</v>
      </c>
      <c r="D19" s="2" t="s">
        <v>28</v>
      </c>
      <c r="E19" s="3">
        <v>502</v>
      </c>
      <c r="F19" s="8" t="s">
        <v>35</v>
      </c>
      <c r="G19" s="1"/>
    </row>
    <row r="20" spans="1:7" x14ac:dyDescent="0.25">
      <c r="A20" s="2" t="s">
        <v>7</v>
      </c>
      <c r="B20" s="3">
        <v>3404</v>
      </c>
      <c r="C20" s="2" t="s">
        <v>15</v>
      </c>
      <c r="D20" s="2" t="s">
        <v>28</v>
      </c>
      <c r="E20" s="3">
        <v>1202</v>
      </c>
      <c r="F20" s="8" t="s">
        <v>34</v>
      </c>
      <c r="G20" s="1"/>
    </row>
    <row r="21" spans="1:7" x14ac:dyDescent="0.25">
      <c r="A21" s="2" t="s">
        <v>7</v>
      </c>
      <c r="B21" s="3">
        <v>4103</v>
      </c>
      <c r="C21" s="2" t="s">
        <v>16</v>
      </c>
      <c r="D21" s="2" t="s">
        <v>28</v>
      </c>
      <c r="E21" s="3">
        <v>1202</v>
      </c>
      <c r="F21" s="8" t="s">
        <v>34</v>
      </c>
      <c r="G21" s="1"/>
    </row>
    <row r="22" spans="1:7" x14ac:dyDescent="0.25">
      <c r="A22" s="2" t="s">
        <v>39</v>
      </c>
      <c r="B22" s="3">
        <v>5810</v>
      </c>
      <c r="C22" s="2" t="s">
        <v>41</v>
      </c>
      <c r="D22" s="2" t="s">
        <v>46</v>
      </c>
      <c r="E22" s="3" t="s">
        <v>49</v>
      </c>
      <c r="F22" s="8" t="s">
        <v>50</v>
      </c>
      <c r="G22" s="1"/>
    </row>
    <row r="23" spans="1:7" x14ac:dyDescent="0.25">
      <c r="A23" s="2" t="s">
        <v>39</v>
      </c>
      <c r="B23" s="3">
        <v>6175</v>
      </c>
      <c r="C23" s="2" t="s">
        <v>43</v>
      </c>
      <c r="D23" s="2" t="s">
        <v>46</v>
      </c>
      <c r="E23" s="3" t="s">
        <v>49</v>
      </c>
      <c r="F23" s="8" t="s">
        <v>50</v>
      </c>
      <c r="G23" s="1"/>
    </row>
    <row r="24" spans="1:7" x14ac:dyDescent="0.25">
      <c r="A24" s="2" t="s">
        <v>39</v>
      </c>
      <c r="B24" s="3">
        <v>6345</v>
      </c>
      <c r="C24" s="2" t="s">
        <v>44</v>
      </c>
      <c r="D24" s="2" t="s">
        <v>46</v>
      </c>
      <c r="E24" s="3" t="s">
        <v>49</v>
      </c>
      <c r="F24" s="8" t="s">
        <v>50</v>
      </c>
      <c r="G24" s="1"/>
    </row>
    <row r="25" spans="1:7" x14ac:dyDescent="0.25">
      <c r="A25" s="2" t="s">
        <v>39</v>
      </c>
      <c r="B25" s="3">
        <v>5176</v>
      </c>
      <c r="C25" s="2" t="s">
        <v>40</v>
      </c>
      <c r="D25" s="2" t="s">
        <v>46</v>
      </c>
      <c r="E25" s="3" t="s">
        <v>47</v>
      </c>
      <c r="F25" s="8" t="s">
        <v>48</v>
      </c>
      <c r="G25" s="1"/>
    </row>
    <row r="26" spans="1:7" x14ac:dyDescent="0.25">
      <c r="A26" s="2" t="s">
        <v>39</v>
      </c>
      <c r="B26" s="3">
        <v>6758</v>
      </c>
      <c r="C26" s="2" t="s">
        <v>45</v>
      </c>
      <c r="D26" s="2" t="s">
        <v>46</v>
      </c>
      <c r="E26" s="3" t="s">
        <v>53</v>
      </c>
      <c r="F26" s="8" t="s">
        <v>54</v>
      </c>
      <c r="G26" s="2" t="s">
        <v>65</v>
      </c>
    </row>
    <row r="27" spans="1:7" x14ac:dyDescent="0.25">
      <c r="A27" s="2" t="s">
        <v>39</v>
      </c>
      <c r="B27" s="3">
        <v>6217</v>
      </c>
      <c r="C27" s="2" t="s">
        <v>42</v>
      </c>
      <c r="D27" s="2" t="s">
        <v>46</v>
      </c>
      <c r="E27" s="3" t="s">
        <v>51</v>
      </c>
      <c r="F27" s="8" t="s">
        <v>52</v>
      </c>
      <c r="G27" s="1"/>
    </row>
    <row r="28" spans="1:7" x14ac:dyDescent="0.25">
      <c r="A28" s="7" t="s">
        <v>55</v>
      </c>
      <c r="B28" s="3">
        <v>6812</v>
      </c>
      <c r="C28" s="2" t="s">
        <v>56</v>
      </c>
      <c r="D28" s="2" t="s">
        <v>59</v>
      </c>
      <c r="E28" s="3">
        <v>200</v>
      </c>
      <c r="F28" s="8" t="s">
        <v>60</v>
      </c>
      <c r="G28" s="1"/>
    </row>
    <row r="29" spans="1:7" x14ac:dyDescent="0.25">
      <c r="A29" s="7" t="s">
        <v>55</v>
      </c>
      <c r="B29" s="3">
        <v>6759</v>
      </c>
      <c r="C29" s="2" t="s">
        <v>57</v>
      </c>
      <c r="D29" s="2" t="s">
        <v>59</v>
      </c>
      <c r="E29" s="3">
        <v>200</v>
      </c>
      <c r="F29" s="8" t="s">
        <v>60</v>
      </c>
      <c r="G29" s="1"/>
    </row>
    <row r="30" spans="1:7" x14ac:dyDescent="0.25">
      <c r="A30" s="7" t="s">
        <v>55</v>
      </c>
      <c r="B30" s="3">
        <v>6760</v>
      </c>
      <c r="C30" s="2" t="s">
        <v>58</v>
      </c>
      <c r="D30" s="2" t="s">
        <v>59</v>
      </c>
      <c r="E30" s="3">
        <v>200</v>
      </c>
      <c r="F30" s="8" t="s">
        <v>60</v>
      </c>
      <c r="G30" s="1"/>
    </row>
    <row r="31" spans="1:7" x14ac:dyDescent="0.25">
      <c r="F31" s="9"/>
    </row>
    <row r="32" spans="1:7" x14ac:dyDescent="0.25">
      <c r="F32" s="9"/>
    </row>
    <row r="33" spans="1:7" x14ac:dyDescent="0.25">
      <c r="F33" s="9"/>
    </row>
    <row r="34" spans="1:7" x14ac:dyDescent="0.25">
      <c r="A34" s="2" t="s">
        <v>7</v>
      </c>
      <c r="B34" s="3"/>
      <c r="C34" s="2" t="s">
        <v>63</v>
      </c>
      <c r="D34" s="2" t="s">
        <v>28</v>
      </c>
      <c r="E34" s="3">
        <v>2201</v>
      </c>
      <c r="F34" s="8" t="s">
        <v>64</v>
      </c>
      <c r="G34" s="1"/>
    </row>
    <row r="35" spans="1:7" x14ac:dyDescent="0.25">
      <c r="A35" s="2" t="s">
        <v>39</v>
      </c>
      <c r="B35" s="3"/>
      <c r="C35" s="2" t="s">
        <v>63</v>
      </c>
      <c r="D35" s="2" t="s">
        <v>46</v>
      </c>
      <c r="E35" s="3" t="s">
        <v>49</v>
      </c>
      <c r="F35" s="8" t="s">
        <v>50</v>
      </c>
      <c r="G3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J15" sqref="J15"/>
    </sheetView>
  </sheetViews>
  <sheetFormatPr baseColWidth="10" defaultRowHeight="15" x14ac:dyDescent="0.25"/>
  <cols>
    <col min="1" max="1" width="6.140625" bestFit="1" customWidth="1"/>
    <col min="2" max="2" width="5.28515625" customWidth="1"/>
    <col min="3" max="3" width="33.5703125" bestFit="1" customWidth="1"/>
    <col min="4" max="4" width="2.85546875" customWidth="1"/>
    <col min="5" max="5" width="9" bestFit="1" customWidth="1"/>
    <col min="6" max="6" width="9.5703125" customWidth="1"/>
    <col min="7" max="7" width="9" bestFit="1" customWidth="1"/>
    <col min="8" max="8" width="8.7109375" customWidth="1"/>
    <col min="9" max="9" width="8.85546875" bestFit="1" customWidth="1"/>
    <col min="10" max="10" width="9.85546875" bestFit="1" customWidth="1"/>
    <col min="12" max="12" width="13.5703125" bestFit="1" customWidth="1"/>
  </cols>
  <sheetData>
    <row r="1" spans="1:12" x14ac:dyDescent="0.25">
      <c r="L1" s="10"/>
    </row>
    <row r="2" spans="1:12" ht="18.75" x14ac:dyDescent="0.3">
      <c r="B2" s="11" t="s">
        <v>66</v>
      </c>
      <c r="C2" s="9"/>
      <c r="D2" s="9"/>
      <c r="E2" s="9"/>
      <c r="F2" s="9"/>
      <c r="G2" s="9"/>
      <c r="H2" s="9"/>
      <c r="I2" s="9"/>
      <c r="J2" s="9"/>
      <c r="L2" s="10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2" s="15" customFormat="1" ht="36" x14ac:dyDescent="0.25">
      <c r="A4" s="12" t="s">
        <v>4</v>
      </c>
      <c r="B4" s="12" t="s">
        <v>1</v>
      </c>
      <c r="C4" s="12" t="s">
        <v>0</v>
      </c>
      <c r="D4" s="12" t="s">
        <v>67</v>
      </c>
      <c r="E4" s="12" t="s">
        <v>68</v>
      </c>
      <c r="F4" s="12" t="s">
        <v>69</v>
      </c>
      <c r="G4" s="12" t="s">
        <v>70</v>
      </c>
      <c r="H4" s="12" t="s">
        <v>71</v>
      </c>
      <c r="I4" s="12" t="s">
        <v>72</v>
      </c>
      <c r="J4" s="13" t="s">
        <v>73</v>
      </c>
      <c r="K4" s="14" t="s">
        <v>74</v>
      </c>
    </row>
    <row r="5" spans="1:12" x14ac:dyDescent="0.25">
      <c r="A5" s="16">
        <v>31</v>
      </c>
      <c r="B5" s="17" t="s">
        <v>75</v>
      </c>
      <c r="C5" s="17" t="s">
        <v>76</v>
      </c>
      <c r="D5" s="17" t="s">
        <v>77</v>
      </c>
      <c r="E5" s="18">
        <v>18529.272745984003</v>
      </c>
      <c r="F5" s="18">
        <v>2071.5726930010114</v>
      </c>
      <c r="G5" s="18">
        <v>22649.541158400007</v>
      </c>
      <c r="H5" s="18">
        <v>984.25599999999997</v>
      </c>
      <c r="I5" s="18">
        <v>3057.3300030873606</v>
      </c>
      <c r="J5" s="18">
        <v>47291.972600472378</v>
      </c>
      <c r="K5" s="19">
        <v>35550.096618169511</v>
      </c>
      <c r="L5" s="10"/>
    </row>
    <row r="6" spans="1:12" x14ac:dyDescent="0.25">
      <c r="A6" s="16">
        <v>30</v>
      </c>
      <c r="B6" s="17" t="s">
        <v>78</v>
      </c>
      <c r="C6" s="17" t="s">
        <v>79</v>
      </c>
      <c r="D6" s="17" t="s">
        <v>77</v>
      </c>
      <c r="E6" s="18">
        <v>17350.523260928003</v>
      </c>
      <c r="F6" s="18">
        <v>1939.7885005717508</v>
      </c>
      <c r="G6" s="18">
        <v>18809.174342400001</v>
      </c>
      <c r="H6" s="18">
        <v>984.25599999999997</v>
      </c>
      <c r="I6" s="18">
        <v>2862.8363380531205</v>
      </c>
      <c r="J6" s="18">
        <v>41946.578441952879</v>
      </c>
      <c r="K6" s="19">
        <v>31939.392636262535</v>
      </c>
    </row>
    <row r="7" spans="1:12" x14ac:dyDescent="0.25">
      <c r="A7" s="16">
        <v>25</v>
      </c>
      <c r="B7" s="17" t="s">
        <v>80</v>
      </c>
      <c r="C7" s="17" t="s">
        <v>81</v>
      </c>
      <c r="D7" s="17" t="s">
        <v>77</v>
      </c>
      <c r="E7" s="18">
        <v>9099.3470570496029</v>
      </c>
      <c r="F7" s="18">
        <v>1017.3070009781453</v>
      </c>
      <c r="G7" s="18">
        <v>11563.538352495627</v>
      </c>
      <c r="H7" s="18">
        <v>984.25599999999997</v>
      </c>
      <c r="I7" s="18">
        <v>1501.3922644131846</v>
      </c>
      <c r="J7" s="18">
        <v>24165.840674936564</v>
      </c>
      <c r="K7" s="19">
        <v>19327.014631635586</v>
      </c>
    </row>
    <row r="8" spans="1:12" x14ac:dyDescent="0.25">
      <c r="A8" s="16">
        <v>24</v>
      </c>
      <c r="B8" s="17" t="s">
        <v>82</v>
      </c>
      <c r="C8" s="17" t="s">
        <v>31</v>
      </c>
      <c r="D8" s="17" t="s">
        <v>77</v>
      </c>
      <c r="E8" s="18">
        <v>7980.0263868416005</v>
      </c>
      <c r="F8" s="18">
        <v>892.16695004889095</v>
      </c>
      <c r="G8" s="18">
        <v>10285.568783156192</v>
      </c>
      <c r="H8" s="18">
        <v>984.25599999999997</v>
      </c>
      <c r="I8" s="18">
        <v>1316.7043538288642</v>
      </c>
      <c r="J8" s="18">
        <v>21458.722473875547</v>
      </c>
      <c r="K8" s="19">
        <v>17343.375451204713</v>
      </c>
    </row>
    <row r="9" spans="1:12" x14ac:dyDescent="0.25">
      <c r="A9" s="16">
        <v>22</v>
      </c>
      <c r="B9" s="17" t="s">
        <v>83</v>
      </c>
      <c r="C9" s="17" t="s">
        <v>64</v>
      </c>
      <c r="D9" s="17" t="s">
        <v>77</v>
      </c>
      <c r="E9" s="18">
        <v>7424.1024000000007</v>
      </c>
      <c r="F9" s="18">
        <v>830.01464832000011</v>
      </c>
      <c r="G9" s="18">
        <v>6736.9464301774933</v>
      </c>
      <c r="H9" s="18">
        <v>984.25599999999997</v>
      </c>
      <c r="I9" s="18">
        <v>1224.9768960000001</v>
      </c>
      <c r="J9" s="18">
        <v>17200.296374497491</v>
      </c>
      <c r="K9" s="19">
        <v>14066.683639490428</v>
      </c>
    </row>
    <row r="10" spans="1:12" x14ac:dyDescent="0.25">
      <c r="A10" s="16">
        <v>17</v>
      </c>
      <c r="B10" s="17" t="s">
        <v>84</v>
      </c>
      <c r="C10" s="17" t="s">
        <v>30</v>
      </c>
      <c r="D10" s="17" t="s">
        <v>77</v>
      </c>
      <c r="E10" s="18">
        <v>6745.1236909055997</v>
      </c>
      <c r="F10" s="18">
        <v>754.10482864324604</v>
      </c>
      <c r="G10" s="18">
        <v>1708.4558603349906</v>
      </c>
      <c r="H10" s="18">
        <v>984.25599999999997</v>
      </c>
      <c r="I10" s="18">
        <v>1112.945408999424</v>
      </c>
      <c r="J10" s="18">
        <v>11304.885788883259</v>
      </c>
      <c r="K10" s="19">
        <v>9406.4244791024212</v>
      </c>
    </row>
    <row r="11" spans="1:12" x14ac:dyDescent="0.25">
      <c r="A11" s="16">
        <v>14</v>
      </c>
      <c r="B11" s="17" t="s">
        <v>85</v>
      </c>
      <c r="C11" s="17" t="s">
        <v>32</v>
      </c>
      <c r="D11" s="17" t="s">
        <v>77</v>
      </c>
      <c r="E11" s="18">
        <v>5814.3702073599998</v>
      </c>
      <c r="F11" s="18">
        <v>650.04658918284792</v>
      </c>
      <c r="G11" s="18">
        <v>771.79211824911545</v>
      </c>
      <c r="H11" s="18">
        <v>984.25599999999997</v>
      </c>
      <c r="I11" s="18">
        <v>959.37108421439996</v>
      </c>
      <c r="J11" s="18">
        <v>9179.8359990063618</v>
      </c>
      <c r="K11" s="19">
        <v>7896.6740568625964</v>
      </c>
    </row>
    <row r="12" spans="1:12" x14ac:dyDescent="0.25">
      <c r="A12" s="16">
        <v>12</v>
      </c>
      <c r="B12" s="17" t="s">
        <v>86</v>
      </c>
      <c r="C12" s="17" t="s">
        <v>34</v>
      </c>
      <c r="D12" s="17" t="s">
        <v>77</v>
      </c>
      <c r="E12" s="18">
        <v>5693.7667238400009</v>
      </c>
      <c r="F12" s="18">
        <v>636.56311972531205</v>
      </c>
      <c r="G12" s="18">
        <v>88.265914065456869</v>
      </c>
      <c r="H12" s="18">
        <v>984.25599999999997</v>
      </c>
      <c r="I12" s="18">
        <v>939.4715094336002</v>
      </c>
      <c r="J12" s="18">
        <v>8342.3232670643702</v>
      </c>
      <c r="K12" s="19">
        <v>7203.9471285896361</v>
      </c>
    </row>
    <row r="13" spans="1:12" x14ac:dyDescent="0.25">
      <c r="A13" s="16">
        <v>10</v>
      </c>
      <c r="B13" s="17" t="s">
        <v>87</v>
      </c>
      <c r="C13" s="17" t="s">
        <v>29</v>
      </c>
      <c r="D13" s="17" t="s">
        <v>88</v>
      </c>
      <c r="E13" s="18">
        <v>5780.5084480000014</v>
      </c>
      <c r="F13" s="18">
        <v>0</v>
      </c>
      <c r="G13" s="18">
        <v>614.6263196628596</v>
      </c>
      <c r="H13" s="18">
        <v>356.928</v>
      </c>
      <c r="I13" s="18">
        <v>953.78389392000031</v>
      </c>
      <c r="J13" s="18">
        <v>7705.8466615828611</v>
      </c>
      <c r="K13" s="19">
        <v>6555.7107769411414</v>
      </c>
    </row>
    <row r="14" spans="1:12" x14ac:dyDescent="0.25">
      <c r="A14" s="16">
        <v>5</v>
      </c>
      <c r="B14" s="17" t="s">
        <v>89</v>
      </c>
      <c r="C14" s="17" t="s">
        <v>35</v>
      </c>
      <c r="D14" s="17" t="s">
        <v>88</v>
      </c>
      <c r="E14" s="18">
        <v>4657.0894656000009</v>
      </c>
      <c r="F14" s="18">
        <v>0</v>
      </c>
      <c r="G14" s="18">
        <v>191.72046203522302</v>
      </c>
      <c r="H14" s="18">
        <v>356.928</v>
      </c>
      <c r="I14" s="18">
        <v>768.41976182400015</v>
      </c>
      <c r="J14" s="18">
        <v>5974.1576894592245</v>
      </c>
      <c r="K14" s="19">
        <v>5246.2000122665704</v>
      </c>
    </row>
    <row r="15" spans="1:12" x14ac:dyDescent="0.25">
      <c r="A15" s="16">
        <v>3</v>
      </c>
      <c r="B15" s="17" t="s">
        <v>90</v>
      </c>
      <c r="C15" s="17" t="s">
        <v>91</v>
      </c>
      <c r="D15" s="17" t="s">
        <v>88</v>
      </c>
      <c r="E15" s="18">
        <v>3921.6512192000005</v>
      </c>
      <c r="F15" s="18">
        <v>0</v>
      </c>
      <c r="G15" s="18">
        <v>107.47519024050025</v>
      </c>
      <c r="H15" s="18">
        <v>356.928</v>
      </c>
      <c r="I15" s="18">
        <v>647.07245116800016</v>
      </c>
      <c r="J15" s="18">
        <v>5033.1268606085005</v>
      </c>
      <c r="K15" s="19">
        <v>4536.5662392363083</v>
      </c>
    </row>
    <row r="16" spans="1:12" x14ac:dyDescent="0.25">
      <c r="A16" s="16">
        <v>1</v>
      </c>
      <c r="B16" s="17" t="s">
        <v>92</v>
      </c>
      <c r="C16" s="17" t="s">
        <v>93</v>
      </c>
      <c r="D16" s="17" t="s">
        <v>88</v>
      </c>
      <c r="E16" s="18">
        <v>3495.0694338560002</v>
      </c>
      <c r="F16" s="18">
        <v>0</v>
      </c>
      <c r="G16" s="18">
        <v>68.829185939774618</v>
      </c>
      <c r="H16" s="18">
        <v>356.928</v>
      </c>
      <c r="I16" s="18">
        <v>576.68645658624007</v>
      </c>
      <c r="J16" s="18">
        <v>4497.5130763820143</v>
      </c>
      <c r="K16" s="19">
        <v>4101.1130281288442</v>
      </c>
    </row>
    <row r="19" spans="1:15" ht="18.75" x14ac:dyDescent="0.3">
      <c r="A19" s="46" t="s">
        <v>94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5" s="9" customFormat="1" x14ac:dyDescent="0.25">
      <c r="A20" s="20" t="s">
        <v>47</v>
      </c>
      <c r="B20" s="20" t="s">
        <v>47</v>
      </c>
      <c r="C20" s="20" t="s">
        <v>95</v>
      </c>
      <c r="D20" s="20" t="s">
        <v>77</v>
      </c>
      <c r="E20" s="21">
        <v>12815.005020979201</v>
      </c>
      <c r="F20" s="21">
        <v>1432.7175613454749</v>
      </c>
      <c r="G20" s="21">
        <v>429.39680138275094</v>
      </c>
      <c r="H20" s="21">
        <v>984.25599999999997</v>
      </c>
      <c r="I20" s="21">
        <v>0</v>
      </c>
      <c r="J20" s="21">
        <v>15661.375383707425</v>
      </c>
      <c r="K20" s="21">
        <v>13819.79800334752</v>
      </c>
    </row>
    <row r="21" spans="1:15" s="9" customFormat="1" x14ac:dyDescent="0.25">
      <c r="A21" s="20" t="s">
        <v>53</v>
      </c>
      <c r="B21" s="20" t="s">
        <v>53</v>
      </c>
      <c r="C21" s="20" t="s">
        <v>96</v>
      </c>
      <c r="D21" s="20" t="s">
        <v>88</v>
      </c>
      <c r="E21" s="21">
        <v>5330.0124866560009</v>
      </c>
      <c r="F21" s="21">
        <v>0</v>
      </c>
      <c r="G21" s="21">
        <v>815.15865599999995</v>
      </c>
      <c r="H21" s="21">
        <v>984.25599999999997</v>
      </c>
      <c r="I21" s="21">
        <v>0</v>
      </c>
      <c r="J21" s="21">
        <v>7129.4271426560008</v>
      </c>
      <c r="K21" s="21">
        <v>7001.3611943350279</v>
      </c>
      <c r="O21" s="21"/>
    </row>
    <row r="22" spans="1:15" x14ac:dyDescent="0.25">
      <c r="A22" s="17" t="s">
        <v>51</v>
      </c>
      <c r="B22" s="20" t="s">
        <v>51</v>
      </c>
      <c r="C22" s="17" t="s">
        <v>97</v>
      </c>
      <c r="D22" s="17" t="s">
        <v>88</v>
      </c>
      <c r="E22" s="18">
        <v>3150.1951303680007</v>
      </c>
      <c r="F22" s="18">
        <v>0</v>
      </c>
      <c r="G22" s="18">
        <v>591.94886400000007</v>
      </c>
      <c r="H22" s="18">
        <v>984.25599999999997</v>
      </c>
      <c r="I22" s="18">
        <v>0</v>
      </c>
      <c r="J22" s="18">
        <v>4726.399994368001</v>
      </c>
      <c r="K22" s="18">
        <v>4895.2786987284489</v>
      </c>
    </row>
    <row r="23" spans="1:15" x14ac:dyDescent="0.25">
      <c r="A23" s="17" t="s">
        <v>49</v>
      </c>
      <c r="B23" s="20" t="s">
        <v>49</v>
      </c>
      <c r="C23" s="17" t="s">
        <v>98</v>
      </c>
      <c r="D23" s="17" t="s">
        <v>88</v>
      </c>
      <c r="E23" s="18">
        <v>2611.0073200640004</v>
      </c>
      <c r="F23" s="18">
        <v>0</v>
      </c>
      <c r="G23" s="18">
        <v>311.23039999999997</v>
      </c>
      <c r="H23" s="18">
        <v>984.25599999999997</v>
      </c>
      <c r="I23" s="18">
        <v>0</v>
      </c>
      <c r="J23" s="18">
        <v>3906.4937200640002</v>
      </c>
      <c r="K23" s="18">
        <v>4152.0064259799037</v>
      </c>
    </row>
  </sheetData>
  <sortState ref="A1:F20">
    <sortCondition ref="F1"/>
  </sortState>
  <mergeCells count="1">
    <mergeCell ref="A19:K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workbookViewId="0">
      <selection activeCell="J185" sqref="J185"/>
    </sheetView>
  </sheetViews>
  <sheetFormatPr baseColWidth="10" defaultRowHeight="15" x14ac:dyDescent="0.25"/>
  <cols>
    <col min="1" max="1" width="29.85546875" customWidth="1"/>
  </cols>
  <sheetData>
    <row r="1" spans="1:11" ht="18.75" x14ac:dyDescent="0.3">
      <c r="A1" s="55" t="s">
        <v>99</v>
      </c>
      <c r="B1" s="56"/>
      <c r="C1" s="56"/>
      <c r="D1" s="56"/>
      <c r="E1" s="56"/>
      <c r="F1" s="57"/>
    </row>
    <row r="2" spans="1:11" ht="75" x14ac:dyDescent="0.25">
      <c r="A2" s="34" t="s">
        <v>104</v>
      </c>
      <c r="B2" s="33" t="s">
        <v>100</v>
      </c>
      <c r="C2" s="33" t="s">
        <v>114</v>
      </c>
      <c r="D2" s="26" t="s">
        <v>101</v>
      </c>
      <c r="E2" s="26" t="s">
        <v>102</v>
      </c>
      <c r="F2" s="35" t="s">
        <v>103</v>
      </c>
    </row>
    <row r="3" spans="1:11" x14ac:dyDescent="0.25">
      <c r="A3" s="36" t="s">
        <v>76</v>
      </c>
      <c r="B3" s="27">
        <v>47291.972600472378</v>
      </c>
      <c r="C3" s="28">
        <f>B3/20.92</f>
        <v>2260.6105449556585</v>
      </c>
      <c r="D3" s="29">
        <v>9.2999999999999992E-3</v>
      </c>
      <c r="E3" s="28">
        <f>C3*D3</f>
        <v>21.023678068087623</v>
      </c>
      <c r="F3" s="37">
        <f>E3/E18</f>
        <v>0.10011497413249791</v>
      </c>
      <c r="I3" s="24"/>
      <c r="J3" s="25"/>
      <c r="K3" s="23"/>
    </row>
    <row r="4" spans="1:11" x14ac:dyDescent="0.25">
      <c r="A4" s="36" t="s">
        <v>81</v>
      </c>
      <c r="B4" s="27">
        <v>24165.840674936564</v>
      </c>
      <c r="C4" s="28">
        <f t="shared" ref="C4:C7" si="0">B4/20.92</f>
        <v>1155.1549079797592</v>
      </c>
      <c r="D4" s="29">
        <v>2.5000000000000001E-2</v>
      </c>
      <c r="E4" s="28">
        <f t="shared" ref="E4:E6" si="1">C4*D4</f>
        <v>28.878872699493982</v>
      </c>
      <c r="F4" s="37">
        <f>E4/E18</f>
        <v>0.13752149285781623</v>
      </c>
    </row>
    <row r="5" spans="1:11" x14ac:dyDescent="0.25">
      <c r="A5" s="36" t="s">
        <v>64</v>
      </c>
      <c r="B5" s="27">
        <v>17200.296374497491</v>
      </c>
      <c r="C5" s="28">
        <f t="shared" si="0"/>
        <v>822.19389935456456</v>
      </c>
      <c r="D5" s="29">
        <v>0.1333</v>
      </c>
      <c r="E5" s="28">
        <f t="shared" si="1"/>
        <v>109.59844678396345</v>
      </c>
      <c r="F5" s="37">
        <f>E5/E18</f>
        <v>0.52190894615123529</v>
      </c>
    </row>
    <row r="6" spans="1:11" x14ac:dyDescent="0.25">
      <c r="A6" s="36" t="s">
        <v>35</v>
      </c>
      <c r="B6" s="27">
        <v>5974.1576894592245</v>
      </c>
      <c r="C6" s="28">
        <f t="shared" si="0"/>
        <v>285.57159127434147</v>
      </c>
      <c r="D6" s="29">
        <v>0.08</v>
      </c>
      <c r="E6" s="28">
        <f t="shared" si="1"/>
        <v>22.845727301947317</v>
      </c>
      <c r="F6" s="37">
        <f>E6/E18</f>
        <v>0.10879159157903751</v>
      </c>
    </row>
    <row r="7" spans="1:11" x14ac:dyDescent="0.25">
      <c r="A7" s="36" t="s">
        <v>29</v>
      </c>
      <c r="B7" s="27">
        <v>7705.8466615828611</v>
      </c>
      <c r="C7" s="28">
        <f t="shared" si="0"/>
        <v>368.34831078311953</v>
      </c>
      <c r="D7" s="29">
        <v>6.4284999999999995E-2</v>
      </c>
      <c r="E7" s="28">
        <f t="shared" ref="E7" si="2">C7*D7</f>
        <v>23.679271158692838</v>
      </c>
      <c r="F7" s="37">
        <f>E7/E18</f>
        <v>0.11276093611457107</v>
      </c>
    </row>
    <row r="8" spans="1:11" x14ac:dyDescent="0.25">
      <c r="A8" s="47" t="s">
        <v>120</v>
      </c>
      <c r="B8" s="48"/>
      <c r="C8" s="48"/>
      <c r="D8" s="49"/>
      <c r="E8" s="30">
        <f>SUM(E3:E7)</f>
        <v>206.0259960121852</v>
      </c>
      <c r="F8" s="37">
        <f>SUM(F3:F7)</f>
        <v>0.981097940835158</v>
      </c>
    </row>
    <row r="9" spans="1:11" x14ac:dyDescent="0.25">
      <c r="A9" s="50"/>
      <c r="B9" s="51"/>
      <c r="C9" s="51"/>
      <c r="D9" s="51"/>
      <c r="E9" s="51"/>
      <c r="F9" s="52"/>
    </row>
    <row r="10" spans="1:11" x14ac:dyDescent="0.25">
      <c r="A10" s="38" t="s">
        <v>105</v>
      </c>
      <c r="B10" s="1" t="s">
        <v>107</v>
      </c>
      <c r="C10" s="1" t="s">
        <v>106</v>
      </c>
      <c r="D10" s="31" t="s">
        <v>117</v>
      </c>
      <c r="E10" s="1" t="s">
        <v>102</v>
      </c>
      <c r="F10" s="37" t="s">
        <v>103</v>
      </c>
    </row>
    <row r="11" spans="1:11" x14ac:dyDescent="0.25">
      <c r="A11" s="38" t="s">
        <v>108</v>
      </c>
      <c r="B11" s="1" t="s">
        <v>116</v>
      </c>
      <c r="C11" s="28">
        <v>0.15</v>
      </c>
      <c r="D11" s="29">
        <v>5</v>
      </c>
      <c r="E11" s="28">
        <f>D11*C11</f>
        <v>0.75</v>
      </c>
      <c r="F11" s="37">
        <f>E11/E18</f>
        <v>3.5715078187650109E-3</v>
      </c>
    </row>
    <row r="12" spans="1:11" x14ac:dyDescent="0.25">
      <c r="A12" s="38" t="s">
        <v>119</v>
      </c>
      <c r="B12" s="1" t="s">
        <v>115</v>
      </c>
      <c r="C12" s="28">
        <v>12763</v>
      </c>
      <c r="D12" s="29">
        <v>8.0000000000000007E-5</v>
      </c>
      <c r="E12" s="28">
        <f>D12*C12</f>
        <v>1.0210400000000002</v>
      </c>
      <c r="F12" s="37">
        <f>E12/E18</f>
        <v>4.8622031243624369E-3</v>
      </c>
    </row>
    <row r="13" spans="1:11" x14ac:dyDescent="0.25">
      <c r="A13" s="38" t="s">
        <v>109</v>
      </c>
      <c r="B13" s="1" t="s">
        <v>115</v>
      </c>
      <c r="C13" s="28">
        <v>3850</v>
      </c>
      <c r="D13" s="29">
        <f>1/6900</f>
        <v>1.4492753623188405E-4</v>
      </c>
      <c r="E13" s="28">
        <f t="shared" ref="E13:E15" si="3">D13*C13</f>
        <v>0.55797101449275366</v>
      </c>
      <c r="F13" s="37">
        <f>E13/E18</f>
        <v>2.6570637878734868E-3</v>
      </c>
    </row>
    <row r="14" spans="1:11" x14ac:dyDescent="0.25">
      <c r="A14" s="38" t="s">
        <v>110</v>
      </c>
      <c r="B14" s="1" t="s">
        <v>113</v>
      </c>
      <c r="C14" s="28">
        <v>950</v>
      </c>
      <c r="D14" s="29">
        <f>1/600</f>
        <v>1.6666666666666668E-3</v>
      </c>
      <c r="E14" s="28">
        <f t="shared" si="3"/>
        <v>1.5833333333333335</v>
      </c>
      <c r="F14" s="37">
        <f>E14/E18</f>
        <v>7.5398498396150237E-3</v>
      </c>
    </row>
    <row r="15" spans="1:11" x14ac:dyDescent="0.25">
      <c r="A15" s="38" t="s">
        <v>111</v>
      </c>
      <c r="B15" s="1" t="s">
        <v>112</v>
      </c>
      <c r="C15" s="28">
        <v>38</v>
      </c>
      <c r="D15" s="29">
        <v>1.5E-3</v>
      </c>
      <c r="E15" s="28">
        <f t="shared" si="3"/>
        <v>5.7000000000000002E-2</v>
      </c>
      <c r="F15" s="37">
        <f>E15/E18</f>
        <v>2.7143459422614087E-4</v>
      </c>
    </row>
    <row r="16" spans="1:11" x14ac:dyDescent="0.25">
      <c r="A16" s="39"/>
      <c r="B16" s="1"/>
      <c r="C16" s="1"/>
      <c r="D16" s="29"/>
      <c r="E16" s="28">
        <f>SUM(E11:E15)</f>
        <v>3.9693443478260875</v>
      </c>
      <c r="F16" s="37">
        <f>SUM(F11:F15)</f>
        <v>1.8902059164842101E-2</v>
      </c>
    </row>
    <row r="17" spans="1:6" x14ac:dyDescent="0.25">
      <c r="A17" s="40"/>
      <c r="B17" s="41"/>
      <c r="C17" s="41"/>
      <c r="D17" s="53"/>
      <c r="E17" s="51"/>
      <c r="F17" s="52"/>
    </row>
    <row r="18" spans="1:6" x14ac:dyDescent="0.25">
      <c r="A18" s="40"/>
      <c r="B18" s="41"/>
      <c r="C18" s="41"/>
      <c r="D18" s="1" t="s">
        <v>118</v>
      </c>
      <c r="E18" s="30">
        <f>E8+E16</f>
        <v>209.99534036001128</v>
      </c>
      <c r="F18" s="37">
        <f>F8+F16</f>
        <v>1</v>
      </c>
    </row>
    <row r="19" spans="1:6" x14ac:dyDescent="0.25">
      <c r="A19" s="40"/>
      <c r="B19" s="41"/>
      <c r="C19" s="41"/>
      <c r="D19" s="41"/>
      <c r="E19" s="41"/>
      <c r="F19" s="42"/>
    </row>
    <row r="20" spans="1:6" x14ac:dyDescent="0.25">
      <c r="A20" s="40"/>
      <c r="B20" s="41"/>
      <c r="C20" s="1"/>
      <c r="D20" s="32"/>
      <c r="E20" s="30"/>
      <c r="F20" s="42"/>
    </row>
    <row r="21" spans="1:6" x14ac:dyDescent="0.25">
      <c r="A21" s="40"/>
      <c r="B21" s="41"/>
      <c r="C21" s="54" t="s">
        <v>106</v>
      </c>
      <c r="D21" s="54"/>
      <c r="E21" s="30">
        <f>E18+E20</f>
        <v>209.99534036001128</v>
      </c>
      <c r="F21" s="42"/>
    </row>
    <row r="22" spans="1:6" ht="15.75" thickBot="1" x14ac:dyDescent="0.3">
      <c r="A22" s="43"/>
      <c r="B22" s="44"/>
      <c r="C22" s="44"/>
      <c r="D22" s="44"/>
      <c r="E22" s="44"/>
      <c r="F22" s="45"/>
    </row>
    <row r="23" spans="1:6" ht="15.75" thickBot="1" x14ac:dyDescent="0.3"/>
    <row r="24" spans="1:6" ht="18.75" x14ac:dyDescent="0.3">
      <c r="A24" s="55" t="s">
        <v>121</v>
      </c>
      <c r="B24" s="56"/>
      <c r="C24" s="56"/>
      <c r="D24" s="56"/>
      <c r="E24" s="56"/>
      <c r="F24" s="57"/>
    </row>
    <row r="25" spans="1:6" ht="75" x14ac:dyDescent="0.25">
      <c r="A25" s="34" t="s">
        <v>104</v>
      </c>
      <c r="B25" s="33" t="s">
        <v>100</v>
      </c>
      <c r="C25" s="33" t="s">
        <v>114</v>
      </c>
      <c r="D25" s="26" t="s">
        <v>101</v>
      </c>
      <c r="E25" s="26" t="s">
        <v>102</v>
      </c>
      <c r="F25" s="35" t="s">
        <v>103</v>
      </c>
    </row>
    <row r="26" spans="1:6" x14ac:dyDescent="0.25">
      <c r="A26" s="36" t="s">
        <v>76</v>
      </c>
      <c r="B26" s="27">
        <v>47291.972600472378</v>
      </c>
      <c r="C26" s="28">
        <f>B26/20.92</f>
        <v>2260.6105449556585</v>
      </c>
      <c r="D26" s="29">
        <v>8.2500000000000004E-3</v>
      </c>
      <c r="E26" s="28">
        <f>C26*D26</f>
        <v>18.650036995884182</v>
      </c>
      <c r="F26" s="37">
        <f>E26/E42</f>
        <v>7.4601003806084157E-2</v>
      </c>
    </row>
    <row r="27" spans="1:6" x14ac:dyDescent="0.25">
      <c r="A27" s="36" t="s">
        <v>81</v>
      </c>
      <c r="B27" s="27">
        <v>24165.840674936564</v>
      </c>
      <c r="C27" s="28">
        <f t="shared" ref="C27:C31" si="4">B27/20.92</f>
        <v>1155.1549079797592</v>
      </c>
      <c r="D27" s="29">
        <v>0.03</v>
      </c>
      <c r="E27" s="28">
        <f t="shared" ref="E27:E31" si="5">C27*D27</f>
        <v>34.654647239392773</v>
      </c>
      <c r="F27" s="37">
        <f>E27/E42</f>
        <v>0.13862017920795436</v>
      </c>
    </row>
    <row r="28" spans="1:6" x14ac:dyDescent="0.25">
      <c r="A28" s="36" t="s">
        <v>64</v>
      </c>
      <c r="B28" s="27">
        <v>17200.296374497491</v>
      </c>
      <c r="C28" s="28">
        <f t="shared" si="4"/>
        <v>822.19389935456456</v>
      </c>
      <c r="D28" s="29">
        <v>0.14499999999999999</v>
      </c>
      <c r="E28" s="28">
        <f t="shared" si="5"/>
        <v>119.21811540641185</v>
      </c>
      <c r="F28" s="37">
        <f>E28/E42</f>
        <v>0.47687793236821208</v>
      </c>
    </row>
    <row r="29" spans="1:6" x14ac:dyDescent="0.25">
      <c r="A29" s="17" t="s">
        <v>91</v>
      </c>
      <c r="B29" s="22">
        <v>5033.1268606085005</v>
      </c>
      <c r="C29" s="28">
        <f t="shared" si="4"/>
        <v>240.58923807880021</v>
      </c>
      <c r="D29" s="29">
        <v>0.13</v>
      </c>
      <c r="E29" s="28">
        <f t="shared" ref="E29" si="6">C29*D29</f>
        <v>31.276600950244028</v>
      </c>
      <c r="F29" s="37">
        <f>E29/E42</f>
        <v>0.12510783903782341</v>
      </c>
    </row>
    <row r="30" spans="1:6" x14ac:dyDescent="0.25">
      <c r="A30" s="36" t="s">
        <v>35</v>
      </c>
      <c r="B30" s="27">
        <v>5974.1576894592245</v>
      </c>
      <c r="C30" s="28">
        <f t="shared" si="4"/>
        <v>285.57159127434147</v>
      </c>
      <c r="D30" s="29">
        <v>0.08</v>
      </c>
      <c r="E30" s="28">
        <f t="shared" si="5"/>
        <v>22.845727301947317</v>
      </c>
      <c r="F30" s="37">
        <f>E30/E42</f>
        <v>9.1383957564344365E-2</v>
      </c>
    </row>
    <row r="31" spans="1:6" x14ac:dyDescent="0.25">
      <c r="A31" s="36" t="s">
        <v>29</v>
      </c>
      <c r="B31" s="27">
        <v>7705.8466615828611</v>
      </c>
      <c r="C31" s="28">
        <f t="shared" si="4"/>
        <v>368.34831078311953</v>
      </c>
      <c r="D31" s="29">
        <v>5.144E-2</v>
      </c>
      <c r="E31" s="28">
        <f t="shared" si="5"/>
        <v>18.947837106683668</v>
      </c>
      <c r="F31" s="37">
        <f>E31/E42</f>
        <v>7.5792217914887661E-2</v>
      </c>
    </row>
    <row r="32" spans="1:6" x14ac:dyDescent="0.25">
      <c r="A32" s="47" t="s">
        <v>120</v>
      </c>
      <c r="B32" s="48"/>
      <c r="C32" s="48"/>
      <c r="D32" s="49"/>
      <c r="E32" s="30">
        <f>SUM(E26:E31)</f>
        <v>245.59296500056379</v>
      </c>
      <c r="F32" s="37">
        <f>SUM(F26:F31)</f>
        <v>0.9823831298993061</v>
      </c>
    </row>
    <row r="33" spans="1:6" x14ac:dyDescent="0.25">
      <c r="A33" s="50"/>
      <c r="B33" s="51"/>
      <c r="C33" s="51"/>
      <c r="D33" s="51"/>
      <c r="E33" s="51"/>
      <c r="F33" s="52"/>
    </row>
    <row r="34" spans="1:6" x14ac:dyDescent="0.25">
      <c r="A34" s="38" t="s">
        <v>105</v>
      </c>
      <c r="B34" s="1" t="s">
        <v>107</v>
      </c>
      <c r="C34" s="1" t="s">
        <v>106</v>
      </c>
      <c r="D34" s="31" t="s">
        <v>117</v>
      </c>
      <c r="E34" s="1" t="s">
        <v>102</v>
      </c>
      <c r="F34" s="37" t="s">
        <v>103</v>
      </c>
    </row>
    <row r="35" spans="1:6" x14ac:dyDescent="0.25">
      <c r="A35" s="38" t="s">
        <v>108</v>
      </c>
      <c r="B35" s="1" t="s">
        <v>116</v>
      </c>
      <c r="C35" s="28">
        <v>0.15</v>
      </c>
      <c r="D35" s="29">
        <v>5</v>
      </c>
      <c r="E35" s="28">
        <f>D35*C35</f>
        <v>0.75</v>
      </c>
      <c r="F35" s="37">
        <f>E35/E42</f>
        <v>3.0000344163880594E-3</v>
      </c>
    </row>
    <row r="36" spans="1:6" x14ac:dyDescent="0.25">
      <c r="A36" s="38" t="s">
        <v>119</v>
      </c>
      <c r="B36" s="1" t="s">
        <v>115</v>
      </c>
      <c r="C36" s="28">
        <v>12763</v>
      </c>
      <c r="D36" s="29">
        <v>1.0900000000000001E-4</v>
      </c>
      <c r="E36" s="28">
        <f>D36*C36</f>
        <v>1.391167</v>
      </c>
      <c r="F36" s="37">
        <f>E36/E42</f>
        <v>5.5647318385911027E-3</v>
      </c>
    </row>
    <row r="37" spans="1:6" x14ac:dyDescent="0.25">
      <c r="A37" s="38" t="s">
        <v>109</v>
      </c>
      <c r="B37" s="1" t="s">
        <v>115</v>
      </c>
      <c r="C37" s="28">
        <v>3850</v>
      </c>
      <c r="D37" s="29">
        <f>1/6000</f>
        <v>1.6666666666666666E-4</v>
      </c>
      <c r="E37" s="28">
        <f t="shared" ref="E37:E39" si="7">D37*C37</f>
        <v>0.64166666666666661</v>
      </c>
      <c r="F37" s="37">
        <f>E37/E42</f>
        <v>2.5666961117986726E-3</v>
      </c>
    </row>
    <row r="38" spans="1:6" x14ac:dyDescent="0.25">
      <c r="A38" s="38" t="s">
        <v>110</v>
      </c>
      <c r="B38" s="1" t="s">
        <v>113</v>
      </c>
      <c r="C38" s="28">
        <v>950</v>
      </c>
      <c r="D38" s="29">
        <f>1/600</f>
        <v>1.6666666666666668E-3</v>
      </c>
      <c r="E38" s="28">
        <f t="shared" si="7"/>
        <v>1.5833333333333335</v>
      </c>
      <c r="F38" s="37">
        <f>E38/E42</f>
        <v>6.3334059901525696E-3</v>
      </c>
    </row>
    <row r="39" spans="1:6" x14ac:dyDescent="0.25">
      <c r="A39" s="38" t="s">
        <v>111</v>
      </c>
      <c r="B39" s="1" t="s">
        <v>112</v>
      </c>
      <c r="C39" s="28">
        <v>38</v>
      </c>
      <c r="D39" s="29">
        <v>1E-3</v>
      </c>
      <c r="E39" s="28">
        <f t="shared" si="7"/>
        <v>3.7999999999999999E-2</v>
      </c>
      <c r="F39" s="37">
        <f>E39/E42</f>
        <v>1.5200174376366166E-4</v>
      </c>
    </row>
    <row r="40" spans="1:6" x14ac:dyDescent="0.25">
      <c r="A40" s="39"/>
      <c r="B40" s="1"/>
      <c r="C40" s="1"/>
      <c r="D40" s="29"/>
      <c r="E40" s="28">
        <f>SUM(E35:E39)</f>
        <v>4.4041670000000011</v>
      </c>
      <c r="F40" s="37">
        <f>SUM(F35:F39)</f>
        <v>1.7616870100694064E-2</v>
      </c>
    </row>
    <row r="41" spans="1:6" x14ac:dyDescent="0.25">
      <c r="A41" s="40"/>
      <c r="B41" s="41"/>
      <c r="C41" s="41"/>
      <c r="D41" s="53"/>
      <c r="E41" s="51"/>
      <c r="F41" s="52"/>
    </row>
    <row r="42" spans="1:6" x14ac:dyDescent="0.25">
      <c r="A42" s="40"/>
      <c r="B42" s="41"/>
      <c r="C42" s="41"/>
      <c r="D42" s="1" t="s">
        <v>118</v>
      </c>
      <c r="E42" s="30">
        <f>E32+E40</f>
        <v>249.99713200056379</v>
      </c>
      <c r="F42" s="37">
        <f>F32+F40</f>
        <v>1.0000000000000002</v>
      </c>
    </row>
    <row r="43" spans="1:6" x14ac:dyDescent="0.25">
      <c r="A43" s="40"/>
      <c r="B43" s="41"/>
      <c r="C43" s="41"/>
      <c r="D43" s="41"/>
      <c r="E43" s="41"/>
      <c r="F43" s="42"/>
    </row>
    <row r="44" spans="1:6" x14ac:dyDescent="0.25">
      <c r="A44" s="40"/>
      <c r="B44" s="41"/>
      <c r="C44" s="1"/>
      <c r="D44" s="32"/>
      <c r="E44" s="30"/>
      <c r="F44" s="42"/>
    </row>
    <row r="45" spans="1:6" x14ac:dyDescent="0.25">
      <c r="A45" s="40"/>
      <c r="B45" s="41"/>
      <c r="C45" s="54" t="s">
        <v>106</v>
      </c>
      <c r="D45" s="54"/>
      <c r="E45" s="30">
        <f>E42+E44</f>
        <v>249.99713200056379</v>
      </c>
      <c r="F45" s="42"/>
    </row>
    <row r="46" spans="1:6" ht="15.75" thickBot="1" x14ac:dyDescent="0.3">
      <c r="A46" s="43"/>
      <c r="B46" s="44"/>
      <c r="C46" s="44"/>
      <c r="D46" s="44"/>
      <c r="E46" s="44"/>
      <c r="F46" s="45"/>
    </row>
    <row r="48" spans="1:6" ht="15.75" thickBot="1" x14ac:dyDescent="0.3"/>
    <row r="49" spans="1:6" ht="18.75" x14ac:dyDescent="0.3">
      <c r="A49" s="55" t="s">
        <v>122</v>
      </c>
      <c r="B49" s="56"/>
      <c r="C49" s="56"/>
      <c r="D49" s="56"/>
      <c r="E49" s="56"/>
      <c r="F49" s="57"/>
    </row>
    <row r="50" spans="1:6" ht="75" x14ac:dyDescent="0.25">
      <c r="A50" s="34" t="s">
        <v>104</v>
      </c>
      <c r="B50" s="33" t="s">
        <v>100</v>
      </c>
      <c r="C50" s="33" t="s">
        <v>114</v>
      </c>
      <c r="D50" s="26" t="s">
        <v>101</v>
      </c>
      <c r="E50" s="26" t="s">
        <v>102</v>
      </c>
      <c r="F50" s="35" t="s">
        <v>103</v>
      </c>
    </row>
    <row r="51" spans="1:6" x14ac:dyDescent="0.25">
      <c r="A51" s="36" t="s">
        <v>76</v>
      </c>
      <c r="B51" s="27">
        <v>47291.972600472378</v>
      </c>
      <c r="C51" s="28">
        <f>B51/20.92</f>
        <v>2260.6105449556585</v>
      </c>
      <c r="D51" s="29">
        <v>3.8999999999999998E-3</v>
      </c>
      <c r="E51" s="28">
        <f>C51*D51</f>
        <v>8.8163811253270676</v>
      </c>
      <c r="F51" s="37">
        <f>E51/E67</f>
        <v>5.3111781903179694E-2</v>
      </c>
    </row>
    <row r="52" spans="1:6" x14ac:dyDescent="0.25">
      <c r="A52" s="36" t="s">
        <v>81</v>
      </c>
      <c r="B52" s="27">
        <v>24165.840674936564</v>
      </c>
      <c r="C52" s="28">
        <f t="shared" ref="C52:C56" si="8">B52/20.92</f>
        <v>1155.1549079797592</v>
      </c>
      <c r="D52" s="29">
        <v>0.01</v>
      </c>
      <c r="E52" s="28">
        <f t="shared" ref="E52:E56" si="9">C52*D52</f>
        <v>11.551549079797592</v>
      </c>
      <c r="F52" s="37">
        <f>E52/E67</f>
        <v>6.9589023733059807E-2</v>
      </c>
    </row>
    <row r="53" spans="1:6" x14ac:dyDescent="0.25">
      <c r="A53" s="36" t="s">
        <v>64</v>
      </c>
      <c r="B53" s="27">
        <v>17200.296374497491</v>
      </c>
      <c r="C53" s="28">
        <f t="shared" si="8"/>
        <v>822.19389935456456</v>
      </c>
      <c r="D53" s="29">
        <v>0.06</v>
      </c>
      <c r="E53" s="28">
        <f t="shared" si="9"/>
        <v>49.331633961273873</v>
      </c>
      <c r="F53" s="37">
        <f>E53/E67</f>
        <v>0.29718440555522957</v>
      </c>
    </row>
    <row r="54" spans="1:6" x14ac:dyDescent="0.25">
      <c r="A54" s="17" t="s">
        <v>91</v>
      </c>
      <c r="B54" s="22">
        <v>5033.1268606085005</v>
      </c>
      <c r="C54" s="28">
        <f t="shared" si="8"/>
        <v>240.58923807880021</v>
      </c>
      <c r="D54" s="29">
        <v>6.5000000000000002E-2</v>
      </c>
      <c r="E54" s="28">
        <f t="shared" si="9"/>
        <v>15.638300475122014</v>
      </c>
      <c r="F54" s="37">
        <f>E54/E67</f>
        <v>9.4208495794838865E-2</v>
      </c>
    </row>
    <row r="55" spans="1:6" x14ac:dyDescent="0.25">
      <c r="A55" s="36" t="s">
        <v>35</v>
      </c>
      <c r="B55" s="27">
        <v>5974.1576894592245</v>
      </c>
      <c r="C55" s="28">
        <f t="shared" si="8"/>
        <v>285.57159127434147</v>
      </c>
      <c r="D55" s="29">
        <v>0.10717</v>
      </c>
      <c r="E55" s="28">
        <f t="shared" si="9"/>
        <v>30.604707436871177</v>
      </c>
      <c r="F55" s="37">
        <f>E55/E67</f>
        <v>0.18436936011400282</v>
      </c>
    </row>
    <row r="56" spans="1:6" x14ac:dyDescent="0.25">
      <c r="A56" s="36" t="s">
        <v>29</v>
      </c>
      <c r="B56" s="27">
        <v>7705.8466615828611</v>
      </c>
      <c r="C56" s="28">
        <f t="shared" si="8"/>
        <v>368.34831078311953</v>
      </c>
      <c r="D56" s="29">
        <v>0.11</v>
      </c>
      <c r="E56" s="28">
        <f t="shared" si="9"/>
        <v>40.518314186143151</v>
      </c>
      <c r="F56" s="37">
        <f>E56/E67</f>
        <v>0.24409106588607382</v>
      </c>
    </row>
    <row r="57" spans="1:6" x14ac:dyDescent="0.25">
      <c r="A57" s="47" t="s">
        <v>120</v>
      </c>
      <c r="B57" s="48"/>
      <c r="C57" s="48"/>
      <c r="D57" s="49"/>
      <c r="E57" s="30">
        <f>SUM(E51:E56)</f>
        <v>156.46088626453488</v>
      </c>
      <c r="F57" s="37">
        <f>SUM(F51:F56)</f>
        <v>0.94255413298638446</v>
      </c>
    </row>
    <row r="58" spans="1:6" x14ac:dyDescent="0.25">
      <c r="A58" s="50"/>
      <c r="B58" s="51"/>
      <c r="C58" s="51"/>
      <c r="D58" s="51"/>
      <c r="E58" s="51"/>
      <c r="F58" s="52"/>
    </row>
    <row r="59" spans="1:6" x14ac:dyDescent="0.25">
      <c r="A59" s="38" t="s">
        <v>105</v>
      </c>
      <c r="B59" s="1" t="s">
        <v>107</v>
      </c>
      <c r="C59" s="1" t="s">
        <v>106</v>
      </c>
      <c r="D59" s="31" t="s">
        <v>117</v>
      </c>
      <c r="E59" s="1" t="s">
        <v>102</v>
      </c>
      <c r="F59" s="37" t="s">
        <v>103</v>
      </c>
    </row>
    <row r="60" spans="1:6" x14ac:dyDescent="0.25">
      <c r="A60" s="38" t="s">
        <v>108</v>
      </c>
      <c r="B60" s="1" t="s">
        <v>116</v>
      </c>
      <c r="C60" s="28">
        <v>0.15</v>
      </c>
      <c r="D60" s="29">
        <v>10</v>
      </c>
      <c r="E60" s="28">
        <f>D60*C60</f>
        <v>1.5</v>
      </c>
      <c r="F60" s="37">
        <f>E60/E67</f>
        <v>9.0363236028789592E-3</v>
      </c>
    </row>
    <row r="61" spans="1:6" x14ac:dyDescent="0.25">
      <c r="A61" s="38" t="s">
        <v>119</v>
      </c>
      <c r="B61" s="1" t="s">
        <v>115</v>
      </c>
      <c r="C61" s="28">
        <v>12763</v>
      </c>
      <c r="D61" s="29">
        <f>0.000275</f>
        <v>2.7500000000000002E-4</v>
      </c>
      <c r="E61" s="28">
        <f>D61*C61</f>
        <v>3.5098250000000002</v>
      </c>
      <c r="F61" s="37">
        <f>E61/E67</f>
        <v>2.1143942992983097E-2</v>
      </c>
    </row>
    <row r="62" spans="1:6" x14ac:dyDescent="0.25">
      <c r="A62" s="38" t="s">
        <v>109</v>
      </c>
      <c r="B62" s="1" t="s">
        <v>115</v>
      </c>
      <c r="C62" s="28">
        <v>3850</v>
      </c>
      <c r="D62" s="29">
        <f>1/3000</f>
        <v>3.3333333333333332E-4</v>
      </c>
      <c r="E62" s="28">
        <f t="shared" ref="E62:E64" si="10">D62*C62</f>
        <v>1.2833333333333332</v>
      </c>
      <c r="F62" s="37">
        <f>E62/E67</f>
        <v>7.7310768602408863E-3</v>
      </c>
    </row>
    <row r="63" spans="1:6" x14ac:dyDescent="0.25">
      <c r="A63" s="38" t="s">
        <v>110</v>
      </c>
      <c r="B63" s="1" t="s">
        <v>113</v>
      </c>
      <c r="C63" s="28">
        <v>950</v>
      </c>
      <c r="D63" s="29">
        <f>1/300</f>
        <v>3.3333333333333335E-3</v>
      </c>
      <c r="E63" s="28">
        <f t="shared" si="10"/>
        <v>3.166666666666667</v>
      </c>
      <c r="F63" s="37">
        <f>E63/E67</f>
        <v>1.907668316163336E-2</v>
      </c>
    </row>
    <row r="64" spans="1:6" x14ac:dyDescent="0.25">
      <c r="A64" s="38" t="s">
        <v>111</v>
      </c>
      <c r="B64" s="1" t="s">
        <v>112</v>
      </c>
      <c r="C64" s="28">
        <v>38</v>
      </c>
      <c r="D64" s="29">
        <v>2E-3</v>
      </c>
      <c r="E64" s="28">
        <f t="shared" si="10"/>
        <v>7.5999999999999998E-2</v>
      </c>
      <c r="F64" s="37">
        <f>E64/E67</f>
        <v>4.5784039587920056E-4</v>
      </c>
    </row>
    <row r="65" spans="1:6" x14ac:dyDescent="0.25">
      <c r="A65" s="39"/>
      <c r="B65" s="1"/>
      <c r="C65" s="1"/>
      <c r="D65" s="29"/>
      <c r="E65" s="28">
        <f>SUM(E60:E64)</f>
        <v>9.5358250000000009</v>
      </c>
      <c r="F65" s="37">
        <f>SUM(F60:F64)</f>
        <v>5.7445867013615502E-2</v>
      </c>
    </row>
    <row r="66" spans="1:6" x14ac:dyDescent="0.25">
      <c r="A66" s="40"/>
      <c r="B66" s="41"/>
      <c r="C66" s="41"/>
      <c r="D66" s="53"/>
      <c r="E66" s="51"/>
      <c r="F66" s="52"/>
    </row>
    <row r="67" spans="1:6" x14ac:dyDescent="0.25">
      <c r="A67" s="40"/>
      <c r="B67" s="41"/>
      <c r="C67" s="41"/>
      <c r="D67" s="1" t="s">
        <v>118</v>
      </c>
      <c r="E67" s="30">
        <f>E57+E65</f>
        <v>165.99671126453487</v>
      </c>
      <c r="F67" s="37">
        <f>F57+F65</f>
        <v>1</v>
      </c>
    </row>
    <row r="68" spans="1:6" x14ac:dyDescent="0.25">
      <c r="A68" s="40"/>
      <c r="B68" s="41"/>
      <c r="C68" s="41"/>
      <c r="D68" s="41"/>
      <c r="E68" s="41"/>
      <c r="F68" s="42"/>
    </row>
    <row r="69" spans="1:6" x14ac:dyDescent="0.25">
      <c r="A69" s="40"/>
      <c r="B69" s="41"/>
      <c r="C69" s="1"/>
      <c r="D69" s="32"/>
      <c r="E69" s="30"/>
      <c r="F69" s="42"/>
    </row>
    <row r="70" spans="1:6" x14ac:dyDescent="0.25">
      <c r="A70" s="40"/>
      <c r="B70" s="41"/>
      <c r="C70" s="54" t="s">
        <v>106</v>
      </c>
      <c r="D70" s="54"/>
      <c r="E70" s="30">
        <f>E67+E69</f>
        <v>165.99671126453487</v>
      </c>
      <c r="F70" s="42"/>
    </row>
    <row r="71" spans="1:6" ht="15.75" thickBot="1" x14ac:dyDescent="0.3">
      <c r="A71" s="43"/>
      <c r="B71" s="44"/>
      <c r="C71" s="44"/>
      <c r="D71" s="44"/>
      <c r="E71" s="44"/>
      <c r="F71" s="45"/>
    </row>
    <row r="73" spans="1:6" ht="15.75" thickBot="1" x14ac:dyDescent="0.3"/>
    <row r="74" spans="1:6" ht="18.75" x14ac:dyDescent="0.3">
      <c r="A74" s="55" t="s">
        <v>123</v>
      </c>
      <c r="B74" s="56"/>
      <c r="C74" s="56"/>
      <c r="D74" s="56"/>
      <c r="E74" s="56"/>
      <c r="F74" s="57"/>
    </row>
    <row r="75" spans="1:6" ht="75" x14ac:dyDescent="0.25">
      <c r="A75" s="34" t="s">
        <v>104</v>
      </c>
      <c r="B75" s="33" t="s">
        <v>100</v>
      </c>
      <c r="C75" s="33" t="s">
        <v>114</v>
      </c>
      <c r="D75" s="26" t="s">
        <v>101</v>
      </c>
      <c r="E75" s="26" t="s">
        <v>102</v>
      </c>
      <c r="F75" s="35" t="s">
        <v>103</v>
      </c>
    </row>
    <row r="76" spans="1:6" x14ac:dyDescent="0.25">
      <c r="A76" s="36" t="s">
        <v>76</v>
      </c>
      <c r="B76" s="27">
        <v>47291.972600472378</v>
      </c>
      <c r="C76" s="28">
        <f>B76/20.92</f>
        <v>2260.6105449556585</v>
      </c>
      <c r="D76" s="29">
        <v>5.8E-4</v>
      </c>
      <c r="E76" s="28">
        <f>C76*D76</f>
        <v>1.3111541160742819</v>
      </c>
      <c r="F76" s="37">
        <f>E76/E92</f>
        <v>4.3699613876941677E-2</v>
      </c>
    </row>
    <row r="77" spans="1:6" x14ac:dyDescent="0.25">
      <c r="A77" s="36" t="s">
        <v>81</v>
      </c>
      <c r="B77" s="27">
        <v>24165.840674936564</v>
      </c>
      <c r="C77" s="28">
        <f t="shared" ref="C77:C81" si="11">B77/20.92</f>
        <v>1155.1549079797592</v>
      </c>
      <c r="D77" s="29">
        <v>1.1000000000000001E-3</v>
      </c>
      <c r="E77" s="28">
        <f t="shared" ref="E77:E81" si="12">C77*D77</f>
        <v>1.2706703987777352</v>
      </c>
      <c r="F77" s="37">
        <f>E77/E92</f>
        <v>4.235032717412502E-2</v>
      </c>
    </row>
    <row r="78" spans="1:6" x14ac:dyDescent="0.25">
      <c r="A78" s="36" t="s">
        <v>64</v>
      </c>
      <c r="B78" s="27">
        <v>17200.296374497491</v>
      </c>
      <c r="C78" s="28">
        <f t="shared" si="11"/>
        <v>822.19389935456456</v>
      </c>
      <c r="D78" s="29">
        <v>7.1250000000000003E-3</v>
      </c>
      <c r="E78" s="28">
        <f t="shared" si="12"/>
        <v>5.8581315329012726</v>
      </c>
      <c r="F78" s="37">
        <f>E78/E92</f>
        <v>0.19524637332078421</v>
      </c>
    </row>
    <row r="79" spans="1:6" x14ac:dyDescent="0.25">
      <c r="A79" s="17" t="s">
        <v>91</v>
      </c>
      <c r="B79" s="22">
        <v>5033.1268606085005</v>
      </c>
      <c r="C79" s="28">
        <f t="shared" si="11"/>
        <v>240.58923807880021</v>
      </c>
      <c r="D79" s="29">
        <v>1.11E-2</v>
      </c>
      <c r="E79" s="28">
        <f t="shared" si="12"/>
        <v>2.6705405426746824</v>
      </c>
      <c r="F79" s="37">
        <f>E79/E92</f>
        <v>8.9006768256211843E-2</v>
      </c>
    </row>
    <row r="80" spans="1:6" x14ac:dyDescent="0.25">
      <c r="A80" s="36" t="s">
        <v>35</v>
      </c>
      <c r="B80" s="27">
        <v>5974.1576894592245</v>
      </c>
      <c r="C80" s="28">
        <f t="shared" si="11"/>
        <v>285.57159127434147</v>
      </c>
      <c r="D80" s="29">
        <v>1.4E-2</v>
      </c>
      <c r="E80" s="28">
        <f t="shared" si="12"/>
        <v>3.9980022778407807</v>
      </c>
      <c r="F80" s="37">
        <f>E80/E92</f>
        <v>0.13324990073926393</v>
      </c>
    </row>
    <row r="81" spans="1:6" x14ac:dyDescent="0.25">
      <c r="A81" s="36" t="s">
        <v>29</v>
      </c>
      <c r="B81" s="27">
        <v>7705.8466615828611</v>
      </c>
      <c r="C81" s="28">
        <f t="shared" si="11"/>
        <v>368.34831078311953</v>
      </c>
      <c r="D81" s="29">
        <v>1.455E-2</v>
      </c>
      <c r="E81" s="28">
        <f t="shared" si="12"/>
        <v>5.3594679218943897</v>
      </c>
      <c r="F81" s="37">
        <f>E81/E92</f>
        <v>0.17862635360813001</v>
      </c>
    </row>
    <row r="82" spans="1:6" x14ac:dyDescent="0.25">
      <c r="A82" s="47" t="s">
        <v>120</v>
      </c>
      <c r="B82" s="48"/>
      <c r="C82" s="48"/>
      <c r="D82" s="49"/>
      <c r="E82" s="30">
        <f>SUM(E76:E81)</f>
        <v>20.467966790163143</v>
      </c>
      <c r="F82" s="37">
        <f>SUM(F76:F81)</f>
        <v>0.68217933697545674</v>
      </c>
    </row>
    <row r="83" spans="1:6" x14ac:dyDescent="0.25">
      <c r="A83" s="50"/>
      <c r="B83" s="51"/>
      <c r="C83" s="51"/>
      <c r="D83" s="51"/>
      <c r="E83" s="51"/>
      <c r="F83" s="52"/>
    </row>
    <row r="84" spans="1:6" x14ac:dyDescent="0.25">
      <c r="A84" s="38" t="s">
        <v>105</v>
      </c>
      <c r="B84" s="1" t="s">
        <v>107</v>
      </c>
      <c r="C84" s="1" t="s">
        <v>106</v>
      </c>
      <c r="D84" s="31" t="s">
        <v>117</v>
      </c>
      <c r="E84" s="1" t="s">
        <v>102</v>
      </c>
      <c r="F84" s="37" t="s">
        <v>103</v>
      </c>
    </row>
    <row r="85" spans="1:6" x14ac:dyDescent="0.25">
      <c r="A85" s="38" t="s">
        <v>108</v>
      </c>
      <c r="B85" s="1" t="s">
        <v>116</v>
      </c>
      <c r="C85" s="28">
        <v>0.15</v>
      </c>
      <c r="D85" s="29">
        <v>10</v>
      </c>
      <c r="E85" s="28">
        <f>D85*C85</f>
        <v>1.5</v>
      </c>
      <c r="F85" s="37">
        <f>E85/E92</f>
        <v>4.9993681148386745E-2</v>
      </c>
    </row>
    <row r="86" spans="1:6" x14ac:dyDescent="0.25">
      <c r="A86" s="38" t="s">
        <v>119</v>
      </c>
      <c r="B86" s="1" t="s">
        <v>115</v>
      </c>
      <c r="C86" s="28">
        <v>12763</v>
      </c>
      <c r="D86" s="29">
        <f>0.000275</f>
        <v>2.7500000000000002E-4</v>
      </c>
      <c r="E86" s="28">
        <f>D86*C86</f>
        <v>3.5098250000000002</v>
      </c>
      <c r="F86" s="37">
        <f>E86/E92</f>
        <v>0.11697938129109101</v>
      </c>
    </row>
    <row r="87" spans="1:6" x14ac:dyDescent="0.25">
      <c r="A87" s="38" t="s">
        <v>109</v>
      </c>
      <c r="B87" s="1" t="s">
        <v>115</v>
      </c>
      <c r="C87" s="28">
        <v>3850</v>
      </c>
      <c r="D87" s="29">
        <f>1/3000</f>
        <v>3.3333333333333332E-4</v>
      </c>
      <c r="E87" s="28">
        <f t="shared" ref="E87:E89" si="13">D87*C87</f>
        <v>1.2833333333333332</v>
      </c>
      <c r="F87" s="37">
        <f>E87/E92</f>
        <v>4.2772371649175321E-2</v>
      </c>
    </row>
    <row r="88" spans="1:6" x14ac:dyDescent="0.25">
      <c r="A88" s="38" t="s">
        <v>110</v>
      </c>
      <c r="B88" s="1" t="s">
        <v>113</v>
      </c>
      <c r="C88" s="28">
        <v>950</v>
      </c>
      <c r="D88" s="29">
        <f>1/300</f>
        <v>3.3333333333333335E-3</v>
      </c>
      <c r="E88" s="28">
        <f t="shared" si="13"/>
        <v>3.166666666666667</v>
      </c>
      <c r="F88" s="37">
        <f>E88/E92</f>
        <v>0.10554221575770535</v>
      </c>
    </row>
    <row r="89" spans="1:6" x14ac:dyDescent="0.25">
      <c r="A89" s="38" t="s">
        <v>111</v>
      </c>
      <c r="B89" s="1" t="s">
        <v>112</v>
      </c>
      <c r="C89" s="28">
        <v>38</v>
      </c>
      <c r="D89" s="29">
        <v>2E-3</v>
      </c>
      <c r="E89" s="28">
        <f t="shared" si="13"/>
        <v>7.5999999999999998E-2</v>
      </c>
      <c r="F89" s="37">
        <f>E89/E92</f>
        <v>2.5330131781849284E-3</v>
      </c>
    </row>
    <row r="90" spans="1:6" x14ac:dyDescent="0.25">
      <c r="A90" s="39"/>
      <c r="B90" s="1"/>
      <c r="C90" s="1"/>
      <c r="D90" s="29"/>
      <c r="E90" s="28">
        <f>SUM(E85:E89)</f>
        <v>9.5358250000000009</v>
      </c>
      <c r="F90" s="37">
        <f>SUM(F85:F89)</f>
        <v>0.31782066302454337</v>
      </c>
    </row>
    <row r="91" spans="1:6" x14ac:dyDescent="0.25">
      <c r="A91" s="40"/>
      <c r="B91" s="41"/>
      <c r="C91" s="41"/>
      <c r="D91" s="53"/>
      <c r="E91" s="51"/>
      <c r="F91" s="52"/>
    </row>
    <row r="92" spans="1:6" x14ac:dyDescent="0.25">
      <c r="A92" s="40"/>
      <c r="B92" s="41"/>
      <c r="C92" s="41"/>
      <c r="D92" s="1" t="s">
        <v>118</v>
      </c>
      <c r="E92" s="30">
        <f>E82+E90</f>
        <v>30.003791790163142</v>
      </c>
      <c r="F92" s="37">
        <f>F82+F90</f>
        <v>1</v>
      </c>
    </row>
    <row r="93" spans="1:6" x14ac:dyDescent="0.25">
      <c r="A93" s="40"/>
      <c r="B93" s="41"/>
      <c r="C93" s="41"/>
      <c r="D93" s="41"/>
      <c r="E93" s="41"/>
      <c r="F93" s="42"/>
    </row>
    <row r="94" spans="1:6" x14ac:dyDescent="0.25">
      <c r="A94" s="40"/>
      <c r="B94" s="41"/>
      <c r="C94" s="1"/>
      <c r="D94" s="32"/>
      <c r="E94" s="30"/>
      <c r="F94" s="42"/>
    </row>
    <row r="95" spans="1:6" x14ac:dyDescent="0.25">
      <c r="A95" s="40"/>
      <c r="B95" s="41"/>
      <c r="C95" s="54" t="s">
        <v>106</v>
      </c>
      <c r="D95" s="54"/>
      <c r="E95" s="30">
        <f>E92+E94</f>
        <v>30.003791790163142</v>
      </c>
      <c r="F95" s="42"/>
    </row>
    <row r="96" spans="1:6" ht="15.75" thickBot="1" x14ac:dyDescent="0.3">
      <c r="A96" s="43"/>
      <c r="B96" s="44"/>
      <c r="C96" s="44"/>
      <c r="D96" s="44"/>
      <c r="E96" s="44"/>
      <c r="F96" s="45"/>
    </row>
    <row r="97" spans="1:6" ht="15.75" thickBot="1" x14ac:dyDescent="0.3"/>
    <row r="98" spans="1:6" ht="18.75" x14ac:dyDescent="0.3">
      <c r="A98" s="55" t="s">
        <v>124</v>
      </c>
      <c r="B98" s="56"/>
      <c r="C98" s="56"/>
      <c r="D98" s="56"/>
      <c r="E98" s="56"/>
      <c r="F98" s="57"/>
    </row>
    <row r="99" spans="1:6" ht="75" x14ac:dyDescent="0.25">
      <c r="A99" s="34" t="s">
        <v>104</v>
      </c>
      <c r="B99" s="33" t="s">
        <v>100</v>
      </c>
      <c r="C99" s="33" t="s">
        <v>114</v>
      </c>
      <c r="D99" s="26" t="s">
        <v>101</v>
      </c>
      <c r="E99" s="26" t="s">
        <v>102</v>
      </c>
      <c r="F99" s="35" t="s">
        <v>103</v>
      </c>
    </row>
    <row r="100" spans="1:6" x14ac:dyDescent="0.25">
      <c r="A100" s="36" t="s">
        <v>76</v>
      </c>
      <c r="B100" s="27">
        <v>47291.972600472378</v>
      </c>
      <c r="C100" s="28">
        <f>B100/20.92</f>
        <v>2260.6105449556585</v>
      </c>
      <c r="D100" s="29">
        <v>2.5000000000000001E-4</v>
      </c>
      <c r="E100" s="28">
        <f>C100*D100</f>
        <v>0.56515263623891465</v>
      </c>
      <c r="F100" s="37">
        <f>E100/E116</f>
        <v>2.2608570167971166E-2</v>
      </c>
    </row>
    <row r="101" spans="1:6" x14ac:dyDescent="0.25">
      <c r="A101" s="36" t="s">
        <v>81</v>
      </c>
      <c r="B101" s="27">
        <v>24165.840674936564</v>
      </c>
      <c r="C101" s="28">
        <f t="shared" ref="C101:C105" si="14">B101/20.92</f>
        <v>1155.1549079797592</v>
      </c>
      <c r="D101" s="29">
        <v>5.0000000000000001E-4</v>
      </c>
      <c r="E101" s="28">
        <f t="shared" ref="E101:E105" si="15">C101*D101</f>
        <v>0.57757745398987959</v>
      </c>
      <c r="F101" s="37">
        <f>E101/E116</f>
        <v>2.3105617064569546E-2</v>
      </c>
    </row>
    <row r="102" spans="1:6" x14ac:dyDescent="0.25">
      <c r="A102" s="36" t="s">
        <v>64</v>
      </c>
      <c r="B102" s="27">
        <v>17200.296374497491</v>
      </c>
      <c r="C102" s="28">
        <f t="shared" si="14"/>
        <v>822.19389935456456</v>
      </c>
      <c r="D102" s="29">
        <v>6.0000000000000001E-3</v>
      </c>
      <c r="E102" s="28">
        <f t="shared" si="15"/>
        <v>4.9331633961273873</v>
      </c>
      <c r="F102" s="37">
        <f>E102/E116</f>
        <v>0.197348050136784</v>
      </c>
    </row>
    <row r="103" spans="1:6" x14ac:dyDescent="0.25">
      <c r="A103" s="17" t="s">
        <v>91</v>
      </c>
      <c r="B103" s="22">
        <v>5033.1268606085005</v>
      </c>
      <c r="C103" s="28">
        <f t="shared" si="14"/>
        <v>240.58923807880021</v>
      </c>
      <c r="D103" s="29">
        <v>6.0000000000000001E-3</v>
      </c>
      <c r="E103" s="28">
        <f t="shared" si="15"/>
        <v>1.4435354284728013</v>
      </c>
      <c r="F103" s="37">
        <f>E103/E116</f>
        <v>5.7747712621096001E-2</v>
      </c>
    </row>
    <row r="104" spans="1:6" x14ac:dyDescent="0.25">
      <c r="A104" s="36" t="s">
        <v>35</v>
      </c>
      <c r="B104" s="27">
        <v>5974.1576894592245</v>
      </c>
      <c r="C104" s="28">
        <f t="shared" si="14"/>
        <v>285.57159127434147</v>
      </c>
      <c r="D104" s="29">
        <v>1.3299999999999999E-2</v>
      </c>
      <c r="E104" s="28">
        <f t="shared" si="15"/>
        <v>3.7981021639487413</v>
      </c>
      <c r="F104" s="37">
        <f>E104/E116</f>
        <v>0.15194065067133014</v>
      </c>
    </row>
    <row r="105" spans="1:6" x14ac:dyDescent="0.25">
      <c r="A105" s="36" t="s">
        <v>29</v>
      </c>
      <c r="B105" s="27">
        <v>7705.8466615828611</v>
      </c>
      <c r="C105" s="28">
        <f t="shared" si="14"/>
        <v>368.34831078311953</v>
      </c>
      <c r="D105" s="29">
        <v>1.125E-2</v>
      </c>
      <c r="E105" s="28">
        <f t="shared" si="15"/>
        <v>4.1439184963100946</v>
      </c>
      <c r="F105" s="37">
        <f>E105/E116</f>
        <v>0.16577481212451481</v>
      </c>
    </row>
    <row r="106" spans="1:6" x14ac:dyDescent="0.25">
      <c r="A106" s="47" t="s">
        <v>120</v>
      </c>
      <c r="B106" s="48"/>
      <c r="C106" s="48"/>
      <c r="D106" s="49"/>
      <c r="E106" s="30">
        <f>SUM(E100:E105)</f>
        <v>15.461449575087819</v>
      </c>
      <c r="F106" s="37">
        <f>SUM(F100:F105)</f>
        <v>0.61852541278626572</v>
      </c>
    </row>
    <row r="107" spans="1:6" x14ac:dyDescent="0.25">
      <c r="A107" s="50"/>
      <c r="B107" s="51"/>
      <c r="C107" s="51"/>
      <c r="D107" s="51"/>
      <c r="E107" s="51"/>
      <c r="F107" s="52"/>
    </row>
    <row r="108" spans="1:6" x14ac:dyDescent="0.25">
      <c r="A108" s="38" t="s">
        <v>105</v>
      </c>
      <c r="B108" s="1" t="s">
        <v>107</v>
      </c>
      <c r="C108" s="1" t="s">
        <v>106</v>
      </c>
      <c r="D108" s="31" t="s">
        <v>117</v>
      </c>
      <c r="E108" s="1" t="s">
        <v>102</v>
      </c>
      <c r="F108" s="37" t="s">
        <v>103</v>
      </c>
    </row>
    <row r="109" spans="1:6" x14ac:dyDescent="0.25">
      <c r="A109" s="38" t="s">
        <v>108</v>
      </c>
      <c r="B109" s="1" t="s">
        <v>116</v>
      </c>
      <c r="C109" s="28">
        <v>0.15</v>
      </c>
      <c r="D109" s="29">
        <v>10</v>
      </c>
      <c r="E109" s="28">
        <f>D109*C109</f>
        <v>1.5</v>
      </c>
      <c r="F109" s="37">
        <f>E109/E116</f>
        <v>6.0006541732949309E-2</v>
      </c>
    </row>
    <row r="110" spans="1:6" x14ac:dyDescent="0.25">
      <c r="A110" s="38" t="s">
        <v>119</v>
      </c>
      <c r="B110" s="1" t="s">
        <v>115</v>
      </c>
      <c r="C110" s="28">
        <v>12763</v>
      </c>
      <c r="D110" s="29">
        <f>0.000275</f>
        <v>2.7500000000000002E-4</v>
      </c>
      <c r="E110" s="28">
        <f>D110*C110</f>
        <v>3.5098250000000002</v>
      </c>
      <c r="F110" s="37">
        <f>E110/E116</f>
        <v>0.1404083068918992</v>
      </c>
    </row>
    <row r="111" spans="1:6" x14ac:dyDescent="0.25">
      <c r="A111" s="38" t="s">
        <v>109</v>
      </c>
      <c r="B111" s="1" t="s">
        <v>115</v>
      </c>
      <c r="C111" s="28">
        <v>3850</v>
      </c>
      <c r="D111" s="29">
        <f>1/3000</f>
        <v>3.3333333333333332E-4</v>
      </c>
      <c r="E111" s="28">
        <f t="shared" ref="E111:E113" si="16">D111*C111</f>
        <v>1.2833333333333332</v>
      </c>
      <c r="F111" s="37">
        <f>E111/E116</f>
        <v>5.1338930149301069E-2</v>
      </c>
    </row>
    <row r="112" spans="1:6" x14ac:dyDescent="0.25">
      <c r="A112" s="38" t="s">
        <v>110</v>
      </c>
      <c r="B112" s="1" t="s">
        <v>113</v>
      </c>
      <c r="C112" s="28">
        <v>950</v>
      </c>
      <c r="D112" s="29">
        <f>1/300</f>
        <v>3.3333333333333335E-3</v>
      </c>
      <c r="E112" s="28">
        <f t="shared" si="16"/>
        <v>3.166666666666667</v>
      </c>
      <c r="F112" s="37">
        <f>E112/E116</f>
        <v>0.12668047699178189</v>
      </c>
    </row>
    <row r="113" spans="1:6" x14ac:dyDescent="0.25">
      <c r="A113" s="38" t="s">
        <v>111</v>
      </c>
      <c r="B113" s="1" t="s">
        <v>112</v>
      </c>
      <c r="C113" s="28">
        <v>38</v>
      </c>
      <c r="D113" s="29">
        <v>2E-3</v>
      </c>
      <c r="E113" s="28">
        <f t="shared" si="16"/>
        <v>7.5999999999999998E-2</v>
      </c>
      <c r="F113" s="37">
        <f>E113/E116</f>
        <v>3.0403314478027648E-3</v>
      </c>
    </row>
    <row r="114" spans="1:6" x14ac:dyDescent="0.25">
      <c r="A114" s="39"/>
      <c r="B114" s="1"/>
      <c r="C114" s="1"/>
      <c r="D114" s="29"/>
      <c r="E114" s="28">
        <f>SUM(E109:E113)</f>
        <v>9.5358250000000009</v>
      </c>
      <c r="F114" s="37">
        <f>SUM(F109:F113)</f>
        <v>0.38147458721373423</v>
      </c>
    </row>
    <row r="115" spans="1:6" x14ac:dyDescent="0.25">
      <c r="A115" s="40"/>
      <c r="B115" s="41"/>
      <c r="C115" s="41"/>
      <c r="D115" s="53"/>
      <c r="E115" s="51"/>
      <c r="F115" s="52"/>
    </row>
    <row r="116" spans="1:6" x14ac:dyDescent="0.25">
      <c r="A116" s="40"/>
      <c r="B116" s="41"/>
      <c r="C116" s="41"/>
      <c r="D116" s="1" t="s">
        <v>118</v>
      </c>
      <c r="E116" s="30">
        <f>E106+E114</f>
        <v>24.997274575087822</v>
      </c>
      <c r="F116" s="37">
        <f>F106+F114</f>
        <v>1</v>
      </c>
    </row>
    <row r="117" spans="1:6" x14ac:dyDescent="0.25">
      <c r="A117" s="40"/>
      <c r="B117" s="41"/>
      <c r="C117" s="41"/>
      <c r="D117" s="41"/>
      <c r="E117" s="41"/>
      <c r="F117" s="42"/>
    </row>
    <row r="118" spans="1:6" x14ac:dyDescent="0.25">
      <c r="A118" s="40"/>
      <c r="B118" s="41"/>
      <c r="C118" s="1"/>
      <c r="D118" s="32"/>
      <c r="E118" s="30"/>
      <c r="F118" s="42"/>
    </row>
    <row r="119" spans="1:6" x14ac:dyDescent="0.25">
      <c r="A119" s="40"/>
      <c r="B119" s="41"/>
      <c r="C119" s="54" t="s">
        <v>106</v>
      </c>
      <c r="D119" s="54"/>
      <c r="E119" s="30">
        <f>E116+E118</f>
        <v>24.997274575087822</v>
      </c>
      <c r="F119" s="42"/>
    </row>
    <row r="120" spans="1:6" ht="15.75" thickBot="1" x14ac:dyDescent="0.3">
      <c r="A120" s="43"/>
      <c r="B120" s="44"/>
      <c r="C120" s="44"/>
      <c r="D120" s="44"/>
      <c r="E120" s="44"/>
      <c r="F120" s="45"/>
    </row>
    <row r="121" spans="1:6" ht="15.75" thickBot="1" x14ac:dyDescent="0.3"/>
    <row r="122" spans="1:6" ht="18.75" x14ac:dyDescent="0.3">
      <c r="A122" s="55" t="s">
        <v>125</v>
      </c>
      <c r="B122" s="56"/>
      <c r="C122" s="56"/>
      <c r="D122" s="56"/>
      <c r="E122" s="56"/>
      <c r="F122" s="57"/>
    </row>
    <row r="123" spans="1:6" ht="75" x14ac:dyDescent="0.25">
      <c r="A123" s="34" t="s">
        <v>104</v>
      </c>
      <c r="B123" s="33" t="s">
        <v>100</v>
      </c>
      <c r="C123" s="33" t="s">
        <v>114</v>
      </c>
      <c r="D123" s="26" t="s">
        <v>101</v>
      </c>
      <c r="E123" s="26" t="s">
        <v>102</v>
      </c>
      <c r="F123" s="35" t="s">
        <v>103</v>
      </c>
    </row>
    <row r="124" spans="1:6" x14ac:dyDescent="0.25">
      <c r="A124" s="36" t="s">
        <v>76</v>
      </c>
      <c r="B124" s="27">
        <v>47291.972600472378</v>
      </c>
      <c r="C124" s="28">
        <f>B124/20.92</f>
        <v>2260.6105449556585</v>
      </c>
      <c r="D124" s="29">
        <v>2.0000000000000001E-4</v>
      </c>
      <c r="E124" s="28">
        <f>C124*D124</f>
        <v>0.4521221089911317</v>
      </c>
      <c r="F124" s="37">
        <f>E124/E140</f>
        <v>2.2604296196330212E-2</v>
      </c>
    </row>
    <row r="125" spans="1:6" x14ac:dyDescent="0.25">
      <c r="A125" s="36" t="s">
        <v>81</v>
      </c>
      <c r="B125" s="27">
        <v>24165.840674936564</v>
      </c>
      <c r="C125" s="28">
        <f t="shared" ref="C125:C129" si="17">B125/20.92</f>
        <v>1155.1549079797592</v>
      </c>
      <c r="D125" s="29">
        <v>4.0000000000000002E-4</v>
      </c>
      <c r="E125" s="28">
        <f t="shared" ref="E125:E129" si="18">C125*D125</f>
        <v>0.46206196319190368</v>
      </c>
      <c r="F125" s="37">
        <f>E125/E140</f>
        <v>2.3101249130138179E-2</v>
      </c>
    </row>
    <row r="126" spans="1:6" x14ac:dyDescent="0.25">
      <c r="A126" s="36" t="s">
        <v>64</v>
      </c>
      <c r="B126" s="27">
        <v>17200.296374497491</v>
      </c>
      <c r="C126" s="28">
        <f t="shared" si="17"/>
        <v>822.19389935456456</v>
      </c>
      <c r="D126" s="29">
        <v>4.0000000000000001E-3</v>
      </c>
      <c r="E126" s="28">
        <f t="shared" si="18"/>
        <v>3.2887755974182582</v>
      </c>
      <c r="F126" s="37">
        <f>E126/E140</f>
        <v>0.16442561920537122</v>
      </c>
    </row>
    <row r="127" spans="1:6" x14ac:dyDescent="0.25">
      <c r="A127" s="17" t="s">
        <v>91</v>
      </c>
      <c r="B127" s="22">
        <v>5033.1268606085005</v>
      </c>
      <c r="C127" s="28">
        <f t="shared" si="17"/>
        <v>240.58923807880021</v>
      </c>
      <c r="D127" s="29">
        <v>5.4999999999999997E-3</v>
      </c>
      <c r="E127" s="28">
        <f t="shared" si="18"/>
        <v>1.3232408094334012</v>
      </c>
      <c r="F127" s="37">
        <f>E127/E140</f>
        <v>6.6156745270094811E-2</v>
      </c>
    </row>
    <row r="128" spans="1:6" x14ac:dyDescent="0.25">
      <c r="A128" s="36" t="s">
        <v>35</v>
      </c>
      <c r="B128" s="27">
        <v>5974.1576894592245</v>
      </c>
      <c r="C128" s="28">
        <f t="shared" si="17"/>
        <v>285.57159127434147</v>
      </c>
      <c r="D128" s="29">
        <v>9.2999999999999992E-3</v>
      </c>
      <c r="E128" s="28">
        <f t="shared" si="18"/>
        <v>2.6558157988513753</v>
      </c>
      <c r="F128" s="37">
        <f>E128/E140</f>
        <v>0.13278016218690902</v>
      </c>
    </row>
    <row r="129" spans="1:6" x14ac:dyDescent="0.25">
      <c r="A129" s="36" t="s">
        <v>29</v>
      </c>
      <c r="B129" s="27">
        <v>7705.8466615828611</v>
      </c>
      <c r="C129" s="28">
        <f t="shared" si="17"/>
        <v>368.34831078311953</v>
      </c>
      <c r="D129" s="29">
        <v>6.1999999999999998E-3</v>
      </c>
      <c r="E129" s="28">
        <f t="shared" si="18"/>
        <v>2.283759526855341</v>
      </c>
      <c r="F129" s="37">
        <f>E129/E140</f>
        <v>0.11417883744154977</v>
      </c>
    </row>
    <row r="130" spans="1:6" x14ac:dyDescent="0.25">
      <c r="A130" s="47" t="s">
        <v>120</v>
      </c>
      <c r="B130" s="48"/>
      <c r="C130" s="48"/>
      <c r="D130" s="49"/>
      <c r="E130" s="30">
        <f>SUM(E124:E129)</f>
        <v>10.465775804741412</v>
      </c>
      <c r="F130" s="37">
        <f>SUM(F124:F129)</f>
        <v>0.5232469094303932</v>
      </c>
    </row>
    <row r="131" spans="1:6" x14ac:dyDescent="0.25">
      <c r="A131" s="50"/>
      <c r="B131" s="51"/>
      <c r="C131" s="51"/>
      <c r="D131" s="51"/>
      <c r="E131" s="51"/>
      <c r="F131" s="52"/>
    </row>
    <row r="132" spans="1:6" x14ac:dyDescent="0.25">
      <c r="A132" s="38" t="s">
        <v>105</v>
      </c>
      <c r="B132" s="1" t="s">
        <v>107</v>
      </c>
      <c r="C132" s="1" t="s">
        <v>106</v>
      </c>
      <c r="D132" s="31" t="s">
        <v>117</v>
      </c>
      <c r="E132" s="1" t="s">
        <v>102</v>
      </c>
      <c r="F132" s="37" t="s">
        <v>103</v>
      </c>
    </row>
    <row r="133" spans="1:6" x14ac:dyDescent="0.25">
      <c r="A133" s="38" t="s">
        <v>108</v>
      </c>
      <c r="B133" s="1" t="s">
        <v>116</v>
      </c>
      <c r="C133" s="28">
        <v>0.15</v>
      </c>
      <c r="D133" s="29">
        <v>10</v>
      </c>
      <c r="E133" s="28">
        <f>D133*C133</f>
        <v>1.5</v>
      </c>
      <c r="F133" s="37">
        <f>E133/E140</f>
        <v>7.4993997462664205E-2</v>
      </c>
    </row>
    <row r="134" spans="1:6" x14ac:dyDescent="0.25">
      <c r="A134" s="38" t="s">
        <v>119</v>
      </c>
      <c r="B134" s="1" t="s">
        <v>115</v>
      </c>
      <c r="C134" s="28">
        <v>12763</v>
      </c>
      <c r="D134" s="29">
        <f>0.000275</f>
        <v>2.7500000000000002E-4</v>
      </c>
      <c r="E134" s="28">
        <f>D134*C134</f>
        <v>3.5098250000000002</v>
      </c>
      <c r="F134" s="37">
        <f>E134/E140</f>
        <v>0.17547720476293027</v>
      </c>
    </row>
    <row r="135" spans="1:6" x14ac:dyDescent="0.25">
      <c r="A135" s="38" t="s">
        <v>109</v>
      </c>
      <c r="B135" s="1" t="s">
        <v>115</v>
      </c>
      <c r="C135" s="28">
        <v>3850</v>
      </c>
      <c r="D135" s="29">
        <f>1/3000</f>
        <v>3.3333333333333332E-4</v>
      </c>
      <c r="E135" s="28">
        <f t="shared" ref="E135:E137" si="19">D135*C135</f>
        <v>1.2833333333333332</v>
      </c>
      <c r="F135" s="37">
        <f>E135/E140</f>
        <v>6.4161531162501589E-2</v>
      </c>
    </row>
    <row r="136" spans="1:6" x14ac:dyDescent="0.25">
      <c r="A136" s="38" t="s">
        <v>110</v>
      </c>
      <c r="B136" s="1" t="s">
        <v>113</v>
      </c>
      <c r="C136" s="28">
        <v>950</v>
      </c>
      <c r="D136" s="29">
        <f>1/300</f>
        <v>3.3333333333333335E-3</v>
      </c>
      <c r="E136" s="28">
        <f t="shared" si="19"/>
        <v>3.166666666666667</v>
      </c>
      <c r="F136" s="37">
        <f>E136/E140</f>
        <v>0.15832066131006889</v>
      </c>
    </row>
    <row r="137" spans="1:6" x14ac:dyDescent="0.25">
      <c r="A137" s="38" t="s">
        <v>111</v>
      </c>
      <c r="B137" s="1" t="s">
        <v>112</v>
      </c>
      <c r="C137" s="28">
        <v>38</v>
      </c>
      <c r="D137" s="29">
        <v>2E-3</v>
      </c>
      <c r="E137" s="28">
        <f t="shared" si="19"/>
        <v>7.5999999999999998E-2</v>
      </c>
      <c r="F137" s="37">
        <f>E137/E140</f>
        <v>3.7996958714416528E-3</v>
      </c>
    </row>
    <row r="138" spans="1:6" x14ac:dyDescent="0.25">
      <c r="A138" s="39"/>
      <c r="B138" s="1"/>
      <c r="C138" s="1"/>
      <c r="D138" s="29"/>
      <c r="E138" s="28">
        <f>SUM(E133:E137)</f>
        <v>9.5358250000000009</v>
      </c>
      <c r="F138" s="37">
        <f>SUM(F133:F137)</f>
        <v>0.47675309056960657</v>
      </c>
    </row>
    <row r="139" spans="1:6" x14ac:dyDescent="0.25">
      <c r="A139" s="40"/>
      <c r="B139" s="41"/>
      <c r="C139" s="41"/>
      <c r="D139" s="53"/>
      <c r="E139" s="51"/>
      <c r="F139" s="52"/>
    </row>
    <row r="140" spans="1:6" x14ac:dyDescent="0.25">
      <c r="A140" s="40"/>
      <c r="B140" s="41"/>
      <c r="C140" s="41"/>
      <c r="D140" s="1" t="s">
        <v>118</v>
      </c>
      <c r="E140" s="30">
        <f>E130+E138</f>
        <v>20.001600804741415</v>
      </c>
      <c r="F140" s="37">
        <f>F130+F138</f>
        <v>0.99999999999999978</v>
      </c>
    </row>
    <row r="141" spans="1:6" x14ac:dyDescent="0.25">
      <c r="A141" s="40"/>
      <c r="B141" s="41"/>
      <c r="C141" s="41"/>
      <c r="D141" s="41"/>
      <c r="E141" s="41"/>
      <c r="F141" s="42"/>
    </row>
    <row r="142" spans="1:6" x14ac:dyDescent="0.25">
      <c r="A142" s="40"/>
      <c r="B142" s="41"/>
      <c r="C142" s="1"/>
      <c r="D142" s="32"/>
      <c r="E142" s="30"/>
      <c r="F142" s="42"/>
    </row>
    <row r="143" spans="1:6" x14ac:dyDescent="0.25">
      <c r="A143" s="40"/>
      <c r="B143" s="41"/>
      <c r="C143" s="54" t="s">
        <v>106</v>
      </c>
      <c r="D143" s="54"/>
      <c r="E143" s="30">
        <f>E140+E142</f>
        <v>20.001600804741415</v>
      </c>
      <c r="F143" s="42"/>
    </row>
    <row r="144" spans="1:6" ht="15.75" thickBot="1" x14ac:dyDescent="0.3">
      <c r="A144" s="43"/>
      <c r="B144" s="44"/>
      <c r="C144" s="44"/>
      <c r="D144" s="44"/>
      <c r="E144" s="44"/>
      <c r="F144" s="45"/>
    </row>
    <row r="146" spans="1:6" ht="15.75" thickBot="1" x14ac:dyDescent="0.3"/>
    <row r="147" spans="1:6" ht="18.75" x14ac:dyDescent="0.3">
      <c r="A147" s="55" t="s">
        <v>126</v>
      </c>
      <c r="B147" s="56"/>
      <c r="C147" s="56"/>
      <c r="D147" s="56"/>
      <c r="E147" s="56"/>
      <c r="F147" s="57"/>
    </row>
    <row r="148" spans="1:6" ht="75" x14ac:dyDescent="0.25">
      <c r="A148" s="34" t="s">
        <v>104</v>
      </c>
      <c r="B148" s="33" t="s">
        <v>100</v>
      </c>
      <c r="C148" s="33" t="s">
        <v>114</v>
      </c>
      <c r="D148" s="26" t="s">
        <v>101</v>
      </c>
      <c r="E148" s="26" t="s">
        <v>102</v>
      </c>
      <c r="F148" s="35" t="s">
        <v>103</v>
      </c>
    </row>
    <row r="149" spans="1:6" x14ac:dyDescent="0.25">
      <c r="A149" s="36" t="s">
        <v>76</v>
      </c>
      <c r="B149" s="27">
        <v>47291.972600472378</v>
      </c>
      <c r="C149" s="28">
        <f>B149/20.92</f>
        <v>2260.6105449556585</v>
      </c>
      <c r="D149" s="29">
        <v>1.2999999999999999E-4</v>
      </c>
      <c r="E149" s="28">
        <f>C149*D149</f>
        <v>0.2938793708442356</v>
      </c>
      <c r="F149" s="37">
        <f>E149/E165</f>
        <v>1.9591326656582708E-2</v>
      </c>
    </row>
    <row r="150" spans="1:6" x14ac:dyDescent="0.25">
      <c r="A150" s="36" t="s">
        <v>81</v>
      </c>
      <c r="B150" s="27">
        <v>24165.840674936564</v>
      </c>
      <c r="C150" s="28">
        <f t="shared" ref="C150:C154" si="20">B150/20.92</f>
        <v>1155.1549079797592</v>
      </c>
      <c r="D150" s="29">
        <v>2.2000000000000001E-4</v>
      </c>
      <c r="E150" s="28">
        <f t="shared" ref="E150:E154" si="21">C150*D150</f>
        <v>0.25413407975554703</v>
      </c>
      <c r="F150" s="37">
        <f>E150/E165</f>
        <v>1.6941725976743982E-2</v>
      </c>
    </row>
    <row r="151" spans="1:6" x14ac:dyDescent="0.25">
      <c r="A151" s="36" t="s">
        <v>64</v>
      </c>
      <c r="B151" s="27">
        <v>17200.296374497491</v>
      </c>
      <c r="C151" s="28">
        <f t="shared" si="20"/>
        <v>822.19389935456456</v>
      </c>
      <c r="D151" s="29">
        <v>1.6999999999999999E-3</v>
      </c>
      <c r="E151" s="28">
        <f t="shared" si="21"/>
        <v>1.3977296289027596</v>
      </c>
      <c r="F151" s="37">
        <f>E151/E165</f>
        <v>9.3178972238687874E-2</v>
      </c>
    </row>
    <row r="152" spans="1:6" x14ac:dyDescent="0.25">
      <c r="A152" s="17" t="s">
        <v>91</v>
      </c>
      <c r="B152" s="22">
        <v>5033.1268606085005</v>
      </c>
      <c r="C152" s="28">
        <f t="shared" si="20"/>
        <v>240.58923807880021</v>
      </c>
      <c r="D152" s="29">
        <v>2.3999999999999998E-3</v>
      </c>
      <c r="E152" s="28">
        <f t="shared" si="21"/>
        <v>0.57741417138912043</v>
      </c>
      <c r="F152" s="37">
        <f>E152/E165</f>
        <v>3.8493037518513455E-2</v>
      </c>
    </row>
    <row r="153" spans="1:6" x14ac:dyDescent="0.25">
      <c r="A153" s="36" t="s">
        <v>35</v>
      </c>
      <c r="B153" s="27">
        <v>5974.1576894592245</v>
      </c>
      <c r="C153" s="28">
        <f t="shared" si="20"/>
        <v>285.57159127434147</v>
      </c>
      <c r="D153" s="29">
        <v>4.6249999999999998E-3</v>
      </c>
      <c r="E153" s="28">
        <f t="shared" si="21"/>
        <v>1.3207686096438291</v>
      </c>
      <c r="F153" s="37">
        <f>E153/E165</f>
        <v>8.8048402972142045E-2</v>
      </c>
    </row>
    <row r="154" spans="1:6" x14ac:dyDescent="0.25">
      <c r="A154" s="36" t="s">
        <v>29</v>
      </c>
      <c r="B154" s="27">
        <v>7705.8466615828611</v>
      </c>
      <c r="C154" s="28">
        <f t="shared" si="20"/>
        <v>368.34831078311953</v>
      </c>
      <c r="D154" s="29">
        <v>4.4000000000000003E-3</v>
      </c>
      <c r="E154" s="28">
        <f t="shared" si="21"/>
        <v>1.620732567445726</v>
      </c>
      <c r="F154" s="37">
        <f>E154/E165</f>
        <v>0.10804535568650309</v>
      </c>
    </row>
    <row r="155" spans="1:6" x14ac:dyDescent="0.25">
      <c r="A155" s="47"/>
      <c r="B155" s="48"/>
      <c r="C155" s="48"/>
      <c r="D155" s="49"/>
      <c r="E155" s="30">
        <f>SUM(E149:E154)</f>
        <v>5.4646584279812185</v>
      </c>
      <c r="F155" s="37">
        <f>SUM(F149:F154)</f>
        <v>0.36429882104917316</v>
      </c>
    </row>
    <row r="156" spans="1:6" x14ac:dyDescent="0.25">
      <c r="A156" s="50"/>
      <c r="B156" s="51"/>
      <c r="C156" s="51"/>
      <c r="D156" s="51"/>
      <c r="E156" s="51"/>
      <c r="F156" s="52"/>
    </row>
    <row r="157" spans="1:6" x14ac:dyDescent="0.25">
      <c r="A157" s="38" t="s">
        <v>105</v>
      </c>
      <c r="B157" s="1" t="s">
        <v>107</v>
      </c>
      <c r="C157" s="1" t="s">
        <v>106</v>
      </c>
      <c r="D157" s="31" t="s">
        <v>117</v>
      </c>
      <c r="E157" s="1" t="s">
        <v>102</v>
      </c>
      <c r="F157" s="37" t="s">
        <v>103</v>
      </c>
    </row>
    <row r="158" spans="1:6" x14ac:dyDescent="0.25">
      <c r="A158" s="38" t="s">
        <v>108</v>
      </c>
      <c r="B158" s="1" t="s">
        <v>116</v>
      </c>
      <c r="C158" s="28">
        <v>0.15</v>
      </c>
      <c r="D158" s="29">
        <v>10</v>
      </c>
      <c r="E158" s="28">
        <f>D158*C158</f>
        <v>1.5</v>
      </c>
      <c r="F158" s="37">
        <f>E158/E165</f>
        <v>9.9996777250656352E-2</v>
      </c>
    </row>
    <row r="159" spans="1:6" x14ac:dyDescent="0.25">
      <c r="A159" s="38" t="s">
        <v>119</v>
      </c>
      <c r="B159" s="1" t="s">
        <v>115</v>
      </c>
      <c r="C159" s="28">
        <v>12763</v>
      </c>
      <c r="D159" s="29">
        <f>0.000275</f>
        <v>2.7500000000000002E-4</v>
      </c>
      <c r="E159" s="28">
        <f>D159*C159</f>
        <v>3.5098250000000002</v>
      </c>
      <c r="F159" s="37">
        <f>E159/E165</f>
        <v>0.23398079247585662</v>
      </c>
    </row>
    <row r="160" spans="1:6" x14ac:dyDescent="0.25">
      <c r="A160" s="38" t="s">
        <v>109</v>
      </c>
      <c r="B160" s="1" t="s">
        <v>115</v>
      </c>
      <c r="C160" s="28">
        <v>3850</v>
      </c>
      <c r="D160" s="29">
        <f>1/3000</f>
        <v>3.3333333333333332E-4</v>
      </c>
      <c r="E160" s="28">
        <f t="shared" ref="E160:E162" si="22">D160*C160</f>
        <v>1.2833333333333332</v>
      </c>
      <c r="F160" s="37">
        <f>E160/E165</f>
        <v>8.5552798314450423E-2</v>
      </c>
    </row>
    <row r="161" spans="1:6" x14ac:dyDescent="0.25">
      <c r="A161" s="38" t="s">
        <v>110</v>
      </c>
      <c r="B161" s="1" t="s">
        <v>113</v>
      </c>
      <c r="C161" s="28">
        <v>950</v>
      </c>
      <c r="D161" s="29">
        <f>1/300</f>
        <v>3.3333333333333335E-3</v>
      </c>
      <c r="E161" s="28">
        <f t="shared" si="22"/>
        <v>3.166666666666667</v>
      </c>
      <c r="F161" s="37">
        <f>E161/E165</f>
        <v>0.21110430752916343</v>
      </c>
    </row>
    <row r="162" spans="1:6" x14ac:dyDescent="0.25">
      <c r="A162" s="38" t="s">
        <v>111</v>
      </c>
      <c r="B162" s="1" t="s">
        <v>112</v>
      </c>
      <c r="C162" s="28">
        <v>38</v>
      </c>
      <c r="D162" s="29">
        <v>2E-3</v>
      </c>
      <c r="E162" s="28">
        <f t="shared" si="22"/>
        <v>7.5999999999999998E-2</v>
      </c>
      <c r="F162" s="37">
        <f>E162/E165</f>
        <v>5.0665033806999221E-3</v>
      </c>
    </row>
    <row r="163" spans="1:6" x14ac:dyDescent="0.25">
      <c r="A163" s="39"/>
      <c r="B163" s="1"/>
      <c r="C163" s="1"/>
      <c r="D163" s="29"/>
      <c r="E163" s="28">
        <f>SUM(E158:E162)</f>
        <v>9.5358250000000009</v>
      </c>
      <c r="F163" s="37">
        <f>SUM(F158:F162)</f>
        <v>0.63570117895082678</v>
      </c>
    </row>
    <row r="164" spans="1:6" x14ac:dyDescent="0.25">
      <c r="A164" s="40"/>
      <c r="B164" s="41"/>
      <c r="C164" s="41"/>
      <c r="D164" s="53"/>
      <c r="E164" s="51"/>
      <c r="F164" s="52"/>
    </row>
    <row r="165" spans="1:6" x14ac:dyDescent="0.25">
      <c r="A165" s="40"/>
      <c r="B165" s="41"/>
      <c r="C165" s="41"/>
      <c r="D165" s="1" t="s">
        <v>118</v>
      </c>
      <c r="E165" s="30">
        <f>E155+E163</f>
        <v>15.000483427981219</v>
      </c>
      <c r="F165" s="37">
        <f>F155+F163</f>
        <v>1</v>
      </c>
    </row>
    <row r="166" spans="1:6" x14ac:dyDescent="0.25">
      <c r="A166" s="40"/>
      <c r="B166" s="41"/>
      <c r="C166" s="41"/>
      <c r="D166" s="41"/>
      <c r="E166" s="41"/>
      <c r="F166" s="42"/>
    </row>
    <row r="167" spans="1:6" x14ac:dyDescent="0.25">
      <c r="A167" s="40"/>
      <c r="B167" s="41"/>
      <c r="C167" s="1"/>
      <c r="D167" s="32"/>
      <c r="E167" s="30"/>
      <c r="F167" s="42"/>
    </row>
    <row r="168" spans="1:6" x14ac:dyDescent="0.25">
      <c r="A168" s="40"/>
      <c r="B168" s="41"/>
      <c r="C168" s="54" t="s">
        <v>106</v>
      </c>
      <c r="D168" s="54"/>
      <c r="E168" s="30">
        <f>E165+E167</f>
        <v>15.000483427981219</v>
      </c>
      <c r="F168" s="42"/>
    </row>
    <row r="169" spans="1:6" ht="15.75" thickBot="1" x14ac:dyDescent="0.3">
      <c r="A169" s="43"/>
      <c r="B169" s="44"/>
      <c r="C169" s="44"/>
      <c r="D169" s="44"/>
      <c r="E169" s="44"/>
      <c r="F169" s="45"/>
    </row>
    <row r="171" spans="1:6" ht="15.75" thickBot="1" x14ac:dyDescent="0.3"/>
    <row r="172" spans="1:6" ht="18.75" x14ac:dyDescent="0.3">
      <c r="A172" s="58" t="s">
        <v>127</v>
      </c>
      <c r="B172" s="56"/>
      <c r="C172" s="56"/>
      <c r="D172" s="56"/>
      <c r="E172" s="56"/>
      <c r="F172" s="57"/>
    </row>
    <row r="173" spans="1:6" ht="75" x14ac:dyDescent="0.25">
      <c r="A173" s="34" t="s">
        <v>104</v>
      </c>
      <c r="B173" s="33" t="s">
        <v>100</v>
      </c>
      <c r="C173" s="33" t="s">
        <v>114</v>
      </c>
      <c r="D173" s="26" t="s">
        <v>101</v>
      </c>
      <c r="E173" s="26" t="s">
        <v>102</v>
      </c>
      <c r="F173" s="35" t="s">
        <v>103</v>
      </c>
    </row>
    <row r="174" spans="1:6" x14ac:dyDescent="0.25">
      <c r="A174" s="36" t="s">
        <v>76</v>
      </c>
      <c r="B174" s="27">
        <v>47291.972600472378</v>
      </c>
      <c r="C174" s="28">
        <f>B174/20.92</f>
        <v>2260.6105449556585</v>
      </c>
      <c r="D174" s="29">
        <v>0</v>
      </c>
      <c r="E174" s="28">
        <f>C174*D174</f>
        <v>0</v>
      </c>
      <c r="F174" s="37">
        <f>E174/E190</f>
        <v>0</v>
      </c>
    </row>
    <row r="175" spans="1:6" x14ac:dyDescent="0.25">
      <c r="A175" s="36" t="s">
        <v>81</v>
      </c>
      <c r="B175" s="27">
        <v>24165.840674936564</v>
      </c>
      <c r="C175" s="28">
        <f t="shared" ref="C175:C179" si="23">B175/20.92</f>
        <v>1155.1549079797592</v>
      </c>
      <c r="D175" s="29">
        <v>0</v>
      </c>
      <c r="E175" s="28">
        <f t="shared" ref="E175:E179" si="24">C175*D175</f>
        <v>0</v>
      </c>
      <c r="F175" s="37">
        <f>E175/E190</f>
        <v>0</v>
      </c>
    </row>
    <row r="176" spans="1:6" x14ac:dyDescent="0.25">
      <c r="A176" s="36" t="s">
        <v>64</v>
      </c>
      <c r="B176" s="27">
        <v>17200.296374497491</v>
      </c>
      <c r="C176" s="28">
        <f t="shared" si="23"/>
        <v>822.19389935456456</v>
      </c>
      <c r="D176" s="29">
        <v>0</v>
      </c>
      <c r="E176" s="28">
        <f t="shared" si="24"/>
        <v>0</v>
      </c>
      <c r="F176" s="37">
        <f>E176/E190</f>
        <v>0</v>
      </c>
    </row>
    <row r="177" spans="1:6" x14ac:dyDescent="0.25">
      <c r="A177" s="17" t="s">
        <v>91</v>
      </c>
      <c r="B177" s="22">
        <v>5033.1268606085005</v>
      </c>
      <c r="C177" s="28">
        <f t="shared" si="23"/>
        <v>240.58923807880021</v>
      </c>
      <c r="D177" s="29">
        <v>0</v>
      </c>
      <c r="E177" s="28">
        <f t="shared" si="24"/>
        <v>0</v>
      </c>
      <c r="F177" s="37">
        <f>E177/E190</f>
        <v>0</v>
      </c>
    </row>
    <row r="178" spans="1:6" x14ac:dyDescent="0.25">
      <c r="A178" s="36" t="s">
        <v>35</v>
      </c>
      <c r="B178" s="27">
        <v>5974.1576894592245</v>
      </c>
      <c r="C178" s="28">
        <f t="shared" si="23"/>
        <v>285.57159127434147</v>
      </c>
      <c r="D178" s="29">
        <v>0</v>
      </c>
      <c r="E178" s="28">
        <f t="shared" si="24"/>
        <v>0</v>
      </c>
      <c r="F178" s="37">
        <f>E178/E190</f>
        <v>0</v>
      </c>
    </row>
    <row r="179" spans="1:6" x14ac:dyDescent="0.25">
      <c r="A179" s="36" t="s">
        <v>29</v>
      </c>
      <c r="B179" s="27">
        <v>7705.8466615828611</v>
      </c>
      <c r="C179" s="28">
        <f t="shared" si="23"/>
        <v>368.34831078311953</v>
      </c>
      <c r="D179" s="29">
        <v>0</v>
      </c>
      <c r="E179" s="28">
        <f t="shared" si="24"/>
        <v>0</v>
      </c>
      <c r="F179" s="37">
        <f>E179/E190</f>
        <v>0</v>
      </c>
    </row>
    <row r="180" spans="1:6" x14ac:dyDescent="0.25">
      <c r="A180" s="47" t="s">
        <v>120</v>
      </c>
      <c r="B180" s="48"/>
      <c r="C180" s="48"/>
      <c r="D180" s="49"/>
      <c r="E180" s="30">
        <f>SUM(E174:E179)</f>
        <v>0</v>
      </c>
      <c r="F180" s="37">
        <f>SUM(F174:F179)</f>
        <v>0</v>
      </c>
    </row>
    <row r="181" spans="1:6" x14ac:dyDescent="0.25">
      <c r="A181" s="50"/>
      <c r="B181" s="51"/>
      <c r="C181" s="51"/>
      <c r="D181" s="51"/>
      <c r="E181" s="51"/>
      <c r="F181" s="52"/>
    </row>
    <row r="182" spans="1:6" x14ac:dyDescent="0.25">
      <c r="A182" s="38" t="s">
        <v>105</v>
      </c>
      <c r="B182" s="1" t="s">
        <v>107</v>
      </c>
      <c r="C182" s="1" t="s">
        <v>106</v>
      </c>
      <c r="D182" s="31" t="s">
        <v>117</v>
      </c>
      <c r="E182" s="1" t="s">
        <v>102</v>
      </c>
      <c r="F182" s="37" t="s">
        <v>103</v>
      </c>
    </row>
    <row r="183" spans="1:6" x14ac:dyDescent="0.25">
      <c r="A183" s="38" t="s">
        <v>108</v>
      </c>
      <c r="B183" s="1" t="s">
        <v>116</v>
      </c>
      <c r="C183" s="28">
        <v>0.15</v>
      </c>
      <c r="D183" s="29">
        <v>5</v>
      </c>
      <c r="E183" s="28">
        <f>D183*C183</f>
        <v>0.75</v>
      </c>
      <c r="F183" s="37">
        <f>E183/E190</f>
        <v>0.14995025850025029</v>
      </c>
    </row>
    <row r="184" spans="1:6" x14ac:dyDescent="0.25">
      <c r="A184" s="38" t="s">
        <v>119</v>
      </c>
      <c r="B184" s="1" t="s">
        <v>115</v>
      </c>
      <c r="C184" s="28">
        <v>12763</v>
      </c>
      <c r="D184" s="29">
        <f>0.0000622</f>
        <v>6.2199999999999994E-5</v>
      </c>
      <c r="E184" s="28">
        <f>D184*C184</f>
        <v>0.79385859999999997</v>
      </c>
      <c r="F184" s="37">
        <f>E184/E190</f>
        <v>0.1587190697101957</v>
      </c>
    </row>
    <row r="185" spans="1:6" x14ac:dyDescent="0.25">
      <c r="A185" s="38" t="s">
        <v>109</v>
      </c>
      <c r="B185" s="1" t="s">
        <v>115</v>
      </c>
      <c r="C185" s="28">
        <v>3850</v>
      </c>
      <c r="D185" s="29">
        <v>1.4799999999999999E-4</v>
      </c>
      <c r="E185" s="28">
        <f t="shared" ref="E185:E187" si="25">D185*C185</f>
        <v>0.56979999999999997</v>
      </c>
      <c r="F185" s="37">
        <f>E185/E190</f>
        <v>0.11392220972459013</v>
      </c>
    </row>
    <row r="186" spans="1:6" x14ac:dyDescent="0.25">
      <c r="A186" s="38" t="s">
        <v>110</v>
      </c>
      <c r="B186" s="1" t="s">
        <v>113</v>
      </c>
      <c r="C186" s="28">
        <v>950</v>
      </c>
      <c r="D186" s="29">
        <v>3.0000000000000001E-3</v>
      </c>
      <c r="E186" s="28">
        <f t="shared" si="25"/>
        <v>2.85</v>
      </c>
      <c r="F186" s="37">
        <f>E186/E190</f>
        <v>0.56981098230095106</v>
      </c>
    </row>
    <row r="187" spans="1:6" x14ac:dyDescent="0.25">
      <c r="A187" s="38" t="s">
        <v>111</v>
      </c>
      <c r="B187" s="1" t="s">
        <v>112</v>
      </c>
      <c r="C187" s="28">
        <v>38</v>
      </c>
      <c r="D187" s="29">
        <v>1E-3</v>
      </c>
      <c r="E187" s="28">
        <f t="shared" si="25"/>
        <v>3.7999999999999999E-2</v>
      </c>
      <c r="F187" s="37">
        <f>E187/E190</f>
        <v>7.5974797640126802E-3</v>
      </c>
    </row>
    <row r="188" spans="1:6" x14ac:dyDescent="0.25">
      <c r="A188" s="39"/>
      <c r="B188" s="1"/>
      <c r="C188" s="1"/>
      <c r="D188" s="29"/>
      <c r="E188" s="28">
        <f>SUM(E183:E187)</f>
        <v>5.0016586000000007</v>
      </c>
      <c r="F188" s="37">
        <f>SUM(F183:F187)</f>
        <v>0.99999999999999989</v>
      </c>
    </row>
    <row r="189" spans="1:6" x14ac:dyDescent="0.25">
      <c r="A189" s="40"/>
      <c r="B189" s="41"/>
      <c r="C189" s="41"/>
      <c r="D189" s="53"/>
      <c r="E189" s="51"/>
      <c r="F189" s="52"/>
    </row>
    <row r="190" spans="1:6" x14ac:dyDescent="0.25">
      <c r="A190" s="40"/>
      <c r="B190" s="41"/>
      <c r="C190" s="41"/>
      <c r="D190" s="1" t="s">
        <v>118</v>
      </c>
      <c r="E190" s="30">
        <f>E180+E188</f>
        <v>5.0016586000000007</v>
      </c>
      <c r="F190" s="37">
        <f>F180+F188</f>
        <v>0.99999999999999989</v>
      </c>
    </row>
    <row r="191" spans="1:6" x14ac:dyDescent="0.25">
      <c r="A191" s="40"/>
      <c r="B191" s="41"/>
      <c r="C191" s="41"/>
      <c r="D191" s="41"/>
      <c r="E191" s="41"/>
      <c r="F191" s="42"/>
    </row>
    <row r="192" spans="1:6" x14ac:dyDescent="0.25">
      <c r="A192" s="40"/>
      <c r="B192" s="41"/>
      <c r="C192" s="1"/>
      <c r="D192" s="32"/>
      <c r="E192" s="30"/>
      <c r="F192" s="42"/>
    </row>
    <row r="193" spans="1:6" x14ac:dyDescent="0.25">
      <c r="A193" s="40"/>
      <c r="B193" s="41"/>
      <c r="C193" s="54" t="s">
        <v>106</v>
      </c>
      <c r="D193" s="54"/>
      <c r="E193" s="30">
        <f>E190+E192</f>
        <v>5.0016586000000007</v>
      </c>
      <c r="F193" s="42"/>
    </row>
    <row r="194" spans="1:6" ht="15.75" thickBot="1" x14ac:dyDescent="0.3">
      <c r="A194" s="43"/>
      <c r="B194" s="44"/>
      <c r="C194" s="44"/>
      <c r="D194" s="44"/>
      <c r="E194" s="44"/>
      <c r="F194" s="45"/>
    </row>
  </sheetData>
  <mergeCells count="40">
    <mergeCell ref="A24:F24"/>
    <mergeCell ref="C21:D21"/>
    <mergeCell ref="A1:F1"/>
    <mergeCell ref="A8:D8"/>
    <mergeCell ref="A9:F9"/>
    <mergeCell ref="D17:F17"/>
    <mergeCell ref="A83:F83"/>
    <mergeCell ref="A32:D32"/>
    <mergeCell ref="A33:F33"/>
    <mergeCell ref="D41:F41"/>
    <mergeCell ref="C45:D45"/>
    <mergeCell ref="A49:F49"/>
    <mergeCell ref="A57:D57"/>
    <mergeCell ref="A58:F58"/>
    <mergeCell ref="D66:F66"/>
    <mergeCell ref="C70:D70"/>
    <mergeCell ref="A74:F74"/>
    <mergeCell ref="A82:D82"/>
    <mergeCell ref="C143:D143"/>
    <mergeCell ref="D91:F91"/>
    <mergeCell ref="C95:D95"/>
    <mergeCell ref="A98:F98"/>
    <mergeCell ref="A106:D106"/>
    <mergeCell ref="A107:F107"/>
    <mergeCell ref="D115:F115"/>
    <mergeCell ref="C119:D119"/>
    <mergeCell ref="A122:F122"/>
    <mergeCell ref="A130:D130"/>
    <mergeCell ref="A131:F131"/>
    <mergeCell ref="D139:F139"/>
    <mergeCell ref="A180:D180"/>
    <mergeCell ref="A181:F181"/>
    <mergeCell ref="D189:F189"/>
    <mergeCell ref="C193:D193"/>
    <mergeCell ref="A147:F147"/>
    <mergeCell ref="A155:D155"/>
    <mergeCell ref="A156:F156"/>
    <mergeCell ref="D164:F164"/>
    <mergeCell ref="C168:D168"/>
    <mergeCell ref="A172:F17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PLANTILLA</vt:lpstr>
      <vt:lpstr>TABULADOR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RHUMANOS88</dc:creator>
  <cp:lastModifiedBy>usuario</cp:lastModifiedBy>
  <dcterms:created xsi:type="dcterms:W3CDTF">2019-05-24T18:07:19Z</dcterms:created>
  <dcterms:modified xsi:type="dcterms:W3CDTF">2019-10-14T21:47:16Z</dcterms:modified>
</cp:coreProperties>
</file>